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1102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Destrnik/Ponovitev MESO/OS Destrnik_ponovitev/"/>
    </mc:Choice>
  </mc:AlternateContent>
  <xr:revisionPtr revIDLastSave="0" documentId="13_ncr:1_{C262EC2B-48BF-4E42-B2A1-A92463C25D17}" xr6:coauthVersionLast="47" xr6:coauthVersionMax="47" xr10:uidLastSave="{00000000-0000-0000-0000-000000000000}"/>
  <bookViews>
    <workbookView xWindow="0" yWindow="500" windowWidth="26080" windowHeight="19840" xr2:uid="{00000000-000D-0000-FFFF-FFFF00000000}"/>
  </bookViews>
  <sheets>
    <sheet name="3 MESO IN MESNI IZDELKI" sheetId="17" r:id="rId1"/>
    <sheet name="7 SVEŽE SADJE IN ZELENJAVA IK" sheetId="5" r:id="rId2"/>
    <sheet name="17  EKOLOŠKA ŽIVILA IN IZDELKI" sheetId="12" r:id="rId3"/>
    <sheet name="18 EKOLOŠKO MESO" sheetId="14" r:id="rId4"/>
  </sheets>
  <calcPr calcId="191029"/>
  <customWorkbookViews>
    <customWorkbookView name="Ales Lorber – Osebni pogled" guid="{ACCB35C7-7F7A-4839-8E21-D8AB5AB0B28C}" mergeInterval="0" personalView="1" maximized="1" xWindow="-8" yWindow="-8" windowWidth="1936" windowHeight="1176" activeSheetId="1" showComments="commIndAndComment"/>
    <customWorkbookView name="Lara – Osebni pogled" guid="{2E885550-6E49-4094-A79A-F9B8865EE0DA}" mergeInterval="0" personalView="1" maximized="1" xWindow="-8" yWindow="-8" windowWidth="1936" windowHeight="1056" activeSheetId="1"/>
  </customWorkbookViews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26" i="12" l="1"/>
  <c r="H27" i="12"/>
  <c r="H28" i="12"/>
  <c r="F26" i="12"/>
  <c r="G26" i="12" s="1"/>
  <c r="I26" i="12" s="1"/>
  <c r="F27" i="12"/>
  <c r="G27" i="12" s="1"/>
  <c r="I27" i="12" s="1"/>
  <c r="F31" i="5" l="1"/>
  <c r="G31" i="5" s="1"/>
  <c r="I31" i="5" s="1"/>
  <c r="H31" i="5"/>
  <c r="F32" i="5"/>
  <c r="G32" i="5" s="1"/>
  <c r="I32" i="5" s="1"/>
  <c r="H32" i="5"/>
  <c r="F33" i="5"/>
  <c r="G33" i="5" s="1"/>
  <c r="I33" i="5" s="1"/>
  <c r="H33" i="5"/>
  <c r="H47" i="17" l="1"/>
  <c r="H46" i="17"/>
  <c r="F46" i="17"/>
  <c r="G46" i="17" s="1"/>
  <c r="I46" i="17" s="1"/>
  <c r="H45" i="17"/>
  <c r="F45" i="17"/>
  <c r="G45" i="17" s="1"/>
  <c r="I45" i="17" s="1"/>
  <c r="H44" i="17"/>
  <c r="F44" i="17"/>
  <c r="G44" i="17" s="1"/>
  <c r="I44" i="17" s="1"/>
  <c r="H43" i="17"/>
  <c r="F43" i="17"/>
  <c r="G43" i="17" s="1"/>
  <c r="I43" i="17" s="1"/>
  <c r="H42" i="17"/>
  <c r="F42" i="17"/>
  <c r="G42" i="17" s="1"/>
  <c r="I42" i="17" s="1"/>
  <c r="H41" i="17"/>
  <c r="F41" i="17"/>
  <c r="G41" i="17" s="1"/>
  <c r="I41" i="17" s="1"/>
  <c r="H40" i="17"/>
  <c r="F40" i="17"/>
  <c r="G40" i="17" s="1"/>
  <c r="I40" i="17" s="1"/>
  <c r="H39" i="17"/>
  <c r="F39" i="17"/>
  <c r="G39" i="17" s="1"/>
  <c r="I39" i="17" s="1"/>
  <c r="H38" i="17"/>
  <c r="F38" i="17"/>
  <c r="G38" i="17" s="1"/>
  <c r="I38" i="17" s="1"/>
  <c r="H37" i="17"/>
  <c r="F37" i="17"/>
  <c r="G37" i="17" s="1"/>
  <c r="I37" i="17" s="1"/>
  <c r="H36" i="17"/>
  <c r="F36" i="17"/>
  <c r="G36" i="17" s="1"/>
  <c r="I36" i="17" s="1"/>
  <c r="H35" i="17"/>
  <c r="F35" i="17"/>
  <c r="G35" i="17" s="1"/>
  <c r="I35" i="17" s="1"/>
  <c r="H34" i="17"/>
  <c r="F34" i="17"/>
  <c r="G34" i="17" s="1"/>
  <c r="I34" i="17" s="1"/>
  <c r="H33" i="17"/>
  <c r="F33" i="17"/>
  <c r="G33" i="17" s="1"/>
  <c r="I33" i="17" s="1"/>
  <c r="H32" i="17"/>
  <c r="F32" i="17"/>
  <c r="G32" i="17" s="1"/>
  <c r="I32" i="17" s="1"/>
  <c r="H31" i="17"/>
  <c r="F31" i="17"/>
  <c r="G31" i="17" s="1"/>
  <c r="I31" i="17" s="1"/>
  <c r="H30" i="17"/>
  <c r="F30" i="17"/>
  <c r="G30" i="17" s="1"/>
  <c r="I30" i="17" s="1"/>
  <c r="H29" i="17"/>
  <c r="F29" i="17"/>
  <c r="G29" i="17" s="1"/>
  <c r="I29" i="17" s="1"/>
  <c r="H28" i="17"/>
  <c r="F28" i="17"/>
  <c r="G28" i="17" s="1"/>
  <c r="I28" i="17" s="1"/>
  <c r="H27" i="17"/>
  <c r="F27" i="17"/>
  <c r="G27" i="17" s="1"/>
  <c r="I27" i="17" s="1"/>
  <c r="H26" i="17"/>
  <c r="F26" i="17"/>
  <c r="G26" i="17" s="1"/>
  <c r="I26" i="17" s="1"/>
  <c r="H25" i="17"/>
  <c r="F25" i="17"/>
  <c r="G25" i="17" s="1"/>
  <c r="I25" i="17" s="1"/>
  <c r="H24" i="17"/>
  <c r="F24" i="17"/>
  <c r="G24" i="17" s="1"/>
  <c r="I24" i="17" s="1"/>
  <c r="H23" i="17"/>
  <c r="F23" i="17"/>
  <c r="G23" i="17" s="1"/>
  <c r="I23" i="17" s="1"/>
  <c r="H22" i="17"/>
  <c r="F22" i="17"/>
  <c r="G22" i="17" s="1"/>
  <c r="I22" i="17" s="1"/>
  <c r="H21" i="17"/>
  <c r="F21" i="17"/>
  <c r="G21" i="17" s="1"/>
  <c r="I21" i="17" s="1"/>
  <c r="H20" i="17"/>
  <c r="F20" i="17"/>
  <c r="G20" i="17" s="1"/>
  <c r="I20" i="17" s="1"/>
  <c r="H19" i="17"/>
  <c r="F19" i="17"/>
  <c r="G19" i="17" s="1"/>
  <c r="I19" i="17" s="1"/>
  <c r="H18" i="17"/>
  <c r="F18" i="17"/>
  <c r="G18" i="17" s="1"/>
  <c r="I18" i="17" s="1"/>
  <c r="H17" i="17"/>
  <c r="F17" i="17"/>
  <c r="G17" i="17" s="1"/>
  <c r="I17" i="17" s="1"/>
  <c r="H16" i="17"/>
  <c r="F16" i="17"/>
  <c r="G16" i="17" s="1"/>
  <c r="I16" i="17" s="1"/>
  <c r="H15" i="17"/>
  <c r="F15" i="17"/>
  <c r="G15" i="17" s="1"/>
  <c r="I15" i="17" s="1"/>
  <c r="H14" i="17"/>
  <c r="F14" i="17"/>
  <c r="F47" i="17" l="1"/>
  <c r="G14" i="17"/>
  <c r="G47" i="17" l="1"/>
  <c r="I14" i="17"/>
  <c r="I47" i="17" s="1"/>
  <c r="H15" i="14" l="1"/>
  <c r="H16" i="14"/>
  <c r="H17" i="14"/>
  <c r="H18" i="14"/>
  <c r="H64" i="12"/>
  <c r="H65" i="12"/>
  <c r="H66" i="12"/>
  <c r="H67" i="12"/>
  <c r="H68" i="12"/>
  <c r="H69" i="12"/>
  <c r="H70" i="12"/>
  <c r="H71" i="12"/>
  <c r="H57" i="12"/>
  <c r="H58" i="12"/>
  <c r="H59" i="12"/>
  <c r="H60" i="12"/>
  <c r="H61" i="12"/>
  <c r="H21" i="12"/>
  <c r="H22" i="12"/>
  <c r="H23" i="12"/>
  <c r="H24" i="12"/>
  <c r="H25" i="12"/>
  <c r="H29" i="12"/>
  <c r="H30" i="12"/>
  <c r="H31" i="12"/>
  <c r="H32" i="12"/>
  <c r="H33" i="12"/>
  <c r="H34" i="12"/>
  <c r="H35" i="12"/>
  <c r="H36" i="12"/>
  <c r="H37" i="12"/>
  <c r="H38" i="12"/>
  <c r="H39" i="12"/>
  <c r="H40" i="12"/>
  <c r="H41" i="12"/>
  <c r="H42" i="12"/>
  <c r="H43" i="12"/>
  <c r="H44" i="12"/>
  <c r="H45" i="12"/>
  <c r="H46" i="12"/>
  <c r="H47" i="12"/>
  <c r="H48" i="12"/>
  <c r="H49" i="12"/>
  <c r="H50" i="12"/>
  <c r="H51" i="12"/>
  <c r="H52" i="12"/>
  <c r="H53" i="12"/>
  <c r="H54" i="12"/>
  <c r="F15" i="14" l="1"/>
  <c r="G15" i="14" s="1"/>
  <c r="F16" i="14"/>
  <c r="G16" i="14" s="1"/>
  <c r="F17" i="14"/>
  <c r="G17" i="14" s="1"/>
  <c r="F18" i="14"/>
  <c r="G18" i="14" s="1"/>
  <c r="F14" i="14"/>
  <c r="F71" i="12"/>
  <c r="G71" i="12" s="1"/>
  <c r="F64" i="12"/>
  <c r="G64" i="12" s="1"/>
  <c r="F65" i="12"/>
  <c r="G65" i="12" s="1"/>
  <c r="F66" i="12"/>
  <c r="G66" i="12" s="1"/>
  <c r="F67" i="12"/>
  <c r="G67" i="12" s="1"/>
  <c r="F68" i="12"/>
  <c r="G68" i="12" s="1"/>
  <c r="F69" i="12"/>
  <c r="G69" i="12" s="1"/>
  <c r="F70" i="12"/>
  <c r="G70" i="12" s="1"/>
  <c r="F63" i="12"/>
  <c r="F57" i="12"/>
  <c r="G57" i="12" s="1"/>
  <c r="F58" i="12"/>
  <c r="G58" i="12" s="1"/>
  <c r="F59" i="12"/>
  <c r="G59" i="12" s="1"/>
  <c r="F60" i="12"/>
  <c r="G60" i="12" s="1"/>
  <c r="F61" i="12"/>
  <c r="G61" i="12" s="1"/>
  <c r="F21" i="12"/>
  <c r="G21" i="12" s="1"/>
  <c r="F22" i="12"/>
  <c r="G22" i="12" s="1"/>
  <c r="F23" i="12"/>
  <c r="G23" i="12" s="1"/>
  <c r="F24" i="12"/>
  <c r="G24" i="12" s="1"/>
  <c r="F25" i="12"/>
  <c r="G25" i="12" s="1"/>
  <c r="F28" i="12"/>
  <c r="G28" i="12" s="1"/>
  <c r="F29" i="12"/>
  <c r="G29" i="12" s="1"/>
  <c r="F30" i="12"/>
  <c r="G30" i="12" s="1"/>
  <c r="F31" i="12"/>
  <c r="G31" i="12" s="1"/>
  <c r="F32" i="12"/>
  <c r="G32" i="12" s="1"/>
  <c r="F33" i="12"/>
  <c r="G33" i="12" s="1"/>
  <c r="F34" i="12"/>
  <c r="G34" i="12" s="1"/>
  <c r="F35" i="12"/>
  <c r="G35" i="12" s="1"/>
  <c r="F36" i="12"/>
  <c r="G36" i="12" s="1"/>
  <c r="F37" i="12"/>
  <c r="G37" i="12" s="1"/>
  <c r="F38" i="12"/>
  <c r="G38" i="12" s="1"/>
  <c r="F39" i="12"/>
  <c r="G39" i="12" s="1"/>
  <c r="F40" i="12"/>
  <c r="G40" i="12" s="1"/>
  <c r="F41" i="12"/>
  <c r="G41" i="12" s="1"/>
  <c r="F42" i="12"/>
  <c r="G42" i="12" s="1"/>
  <c r="F43" i="12"/>
  <c r="G43" i="12" s="1"/>
  <c r="F44" i="12"/>
  <c r="G44" i="12" s="1"/>
  <c r="F45" i="12"/>
  <c r="G45" i="12" s="1"/>
  <c r="F46" i="12"/>
  <c r="G46" i="12" s="1"/>
  <c r="F47" i="12"/>
  <c r="G47" i="12" s="1"/>
  <c r="F48" i="12"/>
  <c r="G48" i="12" s="1"/>
  <c r="F49" i="12"/>
  <c r="G49" i="12" s="1"/>
  <c r="F50" i="12"/>
  <c r="G50" i="12" s="1"/>
  <c r="F51" i="12"/>
  <c r="G51" i="12" s="1"/>
  <c r="F52" i="12"/>
  <c r="G52" i="12" s="1"/>
  <c r="F53" i="12"/>
  <c r="G53" i="12" s="1"/>
  <c r="F54" i="12"/>
  <c r="G54" i="12" s="1"/>
  <c r="F55" i="12"/>
  <c r="G55" i="12" s="1"/>
  <c r="F20" i="12"/>
  <c r="F16" i="12"/>
  <c r="F17" i="12"/>
  <c r="F18" i="12"/>
  <c r="F15" i="12"/>
  <c r="F44" i="5"/>
  <c r="F43" i="5"/>
  <c r="F34" i="5"/>
  <c r="F35" i="5"/>
  <c r="F36" i="5"/>
  <c r="F37" i="5"/>
  <c r="F38" i="5"/>
  <c r="F39" i="5"/>
  <c r="F40" i="5"/>
  <c r="F41" i="5"/>
  <c r="F15" i="5"/>
  <c r="F16" i="5"/>
  <c r="F17" i="5"/>
  <c r="F18" i="5"/>
  <c r="F19" i="5"/>
  <c r="F20" i="5"/>
  <c r="F21" i="5"/>
  <c r="F22" i="5"/>
  <c r="F23" i="5"/>
  <c r="F24" i="5"/>
  <c r="F25" i="5"/>
  <c r="F26" i="5"/>
  <c r="F27" i="5"/>
  <c r="F28" i="5"/>
  <c r="F29" i="5"/>
  <c r="F45" i="5" l="1"/>
  <c r="F19" i="14"/>
  <c r="G16" i="12" l="1"/>
  <c r="G17" i="12"/>
  <c r="I64" i="12" l="1"/>
  <c r="I65" i="12"/>
  <c r="I57" i="12"/>
  <c r="I58" i="12"/>
  <c r="I21" i="12"/>
  <c r="I22" i="12"/>
  <c r="I31" i="12"/>
  <c r="I32" i="12"/>
  <c r="I39" i="12"/>
  <c r="I40" i="12"/>
  <c r="I47" i="12"/>
  <c r="I48" i="12"/>
  <c r="I54" i="12"/>
  <c r="I16" i="12"/>
  <c r="I17" i="12"/>
  <c r="I17" i="14"/>
  <c r="I18" i="14"/>
  <c r="I36" i="5"/>
  <c r="I18" i="5"/>
  <c r="I23" i="5"/>
  <c r="H17" i="12" l="1"/>
  <c r="H16" i="12"/>
  <c r="I71" i="12"/>
  <c r="I70" i="12"/>
  <c r="I69" i="12"/>
  <c r="I68" i="12"/>
  <c r="I67" i="12"/>
  <c r="I66" i="12"/>
  <c r="H63" i="12"/>
  <c r="G63" i="12"/>
  <c r="I63" i="12" s="1"/>
  <c r="I61" i="12"/>
  <c r="I60" i="12"/>
  <c r="I59" i="12"/>
  <c r="H55" i="12"/>
  <c r="I55" i="12"/>
  <c r="I53" i="12"/>
  <c r="I52" i="12"/>
  <c r="I51" i="12"/>
  <c r="I50" i="12"/>
  <c r="I49" i="12"/>
  <c r="I46" i="12"/>
  <c r="I45" i="12"/>
  <c r="I44" i="12"/>
  <c r="I43" i="12"/>
  <c r="I42" i="12"/>
  <c r="I41" i="12"/>
  <c r="I38" i="12"/>
  <c r="I37" i="12"/>
  <c r="I36" i="12"/>
  <c r="I35" i="12"/>
  <c r="I34" i="12"/>
  <c r="I33" i="12"/>
  <c r="I30" i="12"/>
  <c r="I29" i="12"/>
  <c r="I28" i="12"/>
  <c r="I25" i="12"/>
  <c r="I24" i="12"/>
  <c r="I23" i="12"/>
  <c r="H20" i="12"/>
  <c r="G20" i="12"/>
  <c r="I20" i="12" s="1"/>
  <c r="H15" i="12"/>
  <c r="G15" i="12"/>
  <c r="I15" i="12" s="1"/>
  <c r="H18" i="12"/>
  <c r="G18" i="12"/>
  <c r="I18" i="12" s="1"/>
  <c r="H18" i="5"/>
  <c r="H23" i="5"/>
  <c r="I16" i="14"/>
  <c r="I15" i="14"/>
  <c r="H14" i="14"/>
  <c r="G14" i="14"/>
  <c r="H44" i="5"/>
  <c r="H43" i="5"/>
  <c r="G44" i="5"/>
  <c r="I44" i="5" s="1"/>
  <c r="G43" i="5"/>
  <c r="I43" i="5" s="1"/>
  <c r="H15" i="5"/>
  <c r="H16" i="5"/>
  <c r="H17" i="5"/>
  <c r="H19" i="5"/>
  <c r="H20" i="5"/>
  <c r="H21" i="5"/>
  <c r="H22" i="5"/>
  <c r="H24" i="5"/>
  <c r="H25" i="5"/>
  <c r="H26" i="5"/>
  <c r="H27" i="5"/>
  <c r="H28" i="5"/>
  <c r="H29" i="5"/>
  <c r="H34" i="5"/>
  <c r="H35" i="5"/>
  <c r="H37" i="5"/>
  <c r="H38" i="5"/>
  <c r="H39" i="5"/>
  <c r="H40" i="5"/>
  <c r="H41" i="5"/>
  <c r="G41" i="5"/>
  <c r="I41" i="5" s="1"/>
  <c r="G40" i="5"/>
  <c r="I40" i="5" s="1"/>
  <c r="G39" i="5"/>
  <c r="I39" i="5" s="1"/>
  <c r="G38" i="5"/>
  <c r="I38" i="5" s="1"/>
  <c r="G37" i="5"/>
  <c r="I37" i="5" s="1"/>
  <c r="G35" i="5"/>
  <c r="I35" i="5" s="1"/>
  <c r="G34" i="5"/>
  <c r="I34" i="5" s="1"/>
  <c r="G29" i="5"/>
  <c r="I29" i="5" s="1"/>
  <c r="G28" i="5"/>
  <c r="I28" i="5" s="1"/>
  <c r="G27" i="5"/>
  <c r="I27" i="5" s="1"/>
  <c r="G26" i="5"/>
  <c r="I26" i="5" s="1"/>
  <c r="G25" i="5"/>
  <c r="I25" i="5" s="1"/>
  <c r="G24" i="5"/>
  <c r="I24" i="5" s="1"/>
  <c r="G22" i="5"/>
  <c r="I22" i="5" s="1"/>
  <c r="G21" i="5"/>
  <c r="G20" i="5"/>
  <c r="I20" i="5" s="1"/>
  <c r="G19" i="5"/>
  <c r="I19" i="5" s="1"/>
  <c r="G17" i="5"/>
  <c r="I17" i="5" s="1"/>
  <c r="G16" i="5"/>
  <c r="I16" i="5" s="1"/>
  <c r="G15" i="5"/>
  <c r="I15" i="5" s="1"/>
  <c r="I21" i="5" l="1"/>
  <c r="I45" i="5" s="1"/>
  <c r="G45" i="5"/>
  <c r="I14" i="14"/>
  <c r="I19" i="14" s="1"/>
  <c r="G19" i="14"/>
  <c r="H19" i="14"/>
  <c r="I72" i="12"/>
  <c r="H45" i="5"/>
</calcChain>
</file>

<file path=xl/sharedStrings.xml><?xml version="1.0" encoding="utf-8"?>
<sst xmlns="http://schemas.openxmlformats.org/spreadsheetml/2006/main" count="485" uniqueCount="192">
  <si>
    <t>PONUDNIK:</t>
  </si>
  <si>
    <t>Naziv:</t>
  </si>
  <si>
    <t>Naslov:</t>
  </si>
  <si>
    <t>ID za DDV:</t>
  </si>
  <si>
    <t>matična številka:</t>
  </si>
  <si>
    <t>transakcijski račun:</t>
  </si>
  <si>
    <t>NAROČNIK:</t>
  </si>
  <si>
    <t>PREDRAČUN</t>
  </si>
  <si>
    <t>Zap. št.</t>
  </si>
  <si>
    <t>okvirna količina</t>
  </si>
  <si>
    <t>enota mere</t>
  </si>
  <si>
    <t>cena na enoto v € brez DDV</t>
  </si>
  <si>
    <t>DDV v €</t>
  </si>
  <si>
    <t>trgovsko ime oz. naziv ponujenega živila</t>
  </si>
  <si>
    <t>6 (4+5)</t>
  </si>
  <si>
    <t>kg</t>
  </si>
  <si>
    <t>kom</t>
  </si>
  <si>
    <t>Razlaga stolpcev predračuna</t>
  </si>
  <si>
    <t>stolpec št. 4: cena na enoto v € brez DDV</t>
  </si>
  <si>
    <t>stolpec št. 5: DDV v €</t>
  </si>
  <si>
    <t>ponudnik vpiše ceno na enoto v € brez DDV, upoštevati je potrebno enoto mere (kg, l ali kom), ki jo je predpisal ponudnik</t>
  </si>
  <si>
    <t>ponudnik vpiše znesek DDV za navedeno enoto mere (kg, l ali kom)</t>
  </si>
  <si>
    <t>ponudnik sešteje vrednosti iz stolpcev 4 in 5</t>
  </si>
  <si>
    <t>ponudnik vpiše trgovsko ime oz. naziv ponujenega živila, ki mora ustrezati zahtevani kakovosti (obvezno)</t>
  </si>
  <si>
    <t>SKUPAJ VREDNOST SKLOPA</t>
  </si>
  <si>
    <t>SPLOŠNE INFORMACIJE</t>
  </si>
  <si>
    <t>Vse cene, zneske in vrednosti v vseh stolpcih ponudnik vpiše na dve (2) decimalni mesti natančno.</t>
  </si>
  <si>
    <t>Okvirnih količin in enot mere ni dovoljeno spreminjati.</t>
  </si>
  <si>
    <t>Ponudnik mora ponuditi vsa živila iz ponudbenega predračuna za posamezen sklop.</t>
  </si>
  <si>
    <t>ŽIVILA</t>
  </si>
  <si>
    <t>SKLOP</t>
  </si>
  <si>
    <t>Ponujeno živilo mora biti 1. kakovostnega razreda.</t>
  </si>
  <si>
    <t>Količina posameznih naročenih živil se lahko med letom razlikuje od okvirnih količin v predračunu.</t>
  </si>
  <si>
    <t>ČAS ODZIVA NA NAROČILO, KRAJ DOSTAVE IN ČAS DOSTAVE BLAGA FCO</t>
  </si>
  <si>
    <t>POSEBNE ZAHTEVE NAROČNIKA</t>
  </si>
  <si>
    <r>
      <t xml:space="preserve">Kakovost vseh ponujenih izdelkov mora ustrezati zahtevam, ki so opisana v: </t>
    </r>
    <r>
      <rPr>
        <b/>
        <sz val="11"/>
        <color indexed="8"/>
        <rFont val="Calibri"/>
        <family val="2"/>
        <charset val="238"/>
      </rPr>
      <t>Priročnik z merili kakovosti za živila v vzgojno - izobraževalnih ustanovah</t>
    </r>
    <r>
      <rPr>
        <sz val="11"/>
        <color theme="1"/>
        <rFont val="Calibri"/>
        <family val="2"/>
        <charset val="238"/>
        <scheme val="minor"/>
      </rPr>
      <t>, Ministrstvo za zdravje, 2008</t>
    </r>
  </si>
  <si>
    <t>Žig</t>
  </si>
  <si>
    <t>MESO IN MESNI IZDELKI</t>
  </si>
  <si>
    <t>Ekološki izdelki morajo biti označeni v skladu s pridobljenim certifikatom o ekološkem poreklu.</t>
  </si>
  <si>
    <t>Jabolka</t>
  </si>
  <si>
    <t>Hruške</t>
  </si>
  <si>
    <t>Breskve</t>
  </si>
  <si>
    <t>Nektarine</t>
  </si>
  <si>
    <t>Marelice</t>
  </si>
  <si>
    <t>Mandarine</t>
  </si>
  <si>
    <t>Kivi</t>
  </si>
  <si>
    <t>Banane</t>
  </si>
  <si>
    <t>Jagode</t>
  </si>
  <si>
    <t>Lubenica</t>
  </si>
  <si>
    <t>Slive</t>
  </si>
  <si>
    <t>Melone</t>
  </si>
  <si>
    <t>Paradižnik</t>
  </si>
  <si>
    <t>Kumare sveže</t>
  </si>
  <si>
    <t>Korenje</t>
  </si>
  <si>
    <t>Čebula</t>
  </si>
  <si>
    <t>Česen</t>
  </si>
  <si>
    <t>KAKI vanilija, primerno zrel</t>
  </si>
  <si>
    <t>5.1. SVEŽE SADJE</t>
  </si>
  <si>
    <t>5.2. SVEŽA ZELENJAVA</t>
  </si>
  <si>
    <t>vrednost za okvirno količino v € brez DDV</t>
  </si>
  <si>
    <t>končna cena/enoto mere v € z DDV</t>
  </si>
  <si>
    <t>vrednost za okvirno količino v € z DDV</t>
  </si>
  <si>
    <t>7 (4x2)</t>
  </si>
  <si>
    <t>8 (6×2)</t>
  </si>
  <si>
    <t>stolpec št. 9:  trgovsko ime oz. naziv ponujenega živila</t>
  </si>
  <si>
    <t>stolpec št. 8: vrednost za okvirno količino v € z DDV</t>
  </si>
  <si>
    <t>ponudnik pomnoži vrednost iz stolpca 4 (cena na enoto brez DDV) s stolpcem 2 (okvirna količina)</t>
  </si>
  <si>
    <t>ponudnik pomnoži vrednosti iz stolpca 6 (cena na enoto z DDV) s stolpcem 2 (okvirna količina)</t>
  </si>
  <si>
    <t>stolpec št. 7: vrednost za okvirno količino v € brez DDV</t>
  </si>
  <si>
    <t>Naročnik bo pri odpiranju ponudb in ocenjevanju upošteval skupno vrednost sklopa.</t>
  </si>
  <si>
    <t>Dobavitelj mora sukcesivno dostaviti naročeno blago v roku 24 ur od naročila naročnika oz. v dogovorjenem času z naročnikom, in sicer:</t>
  </si>
  <si>
    <t>Kraj in datum: ____________________________________________</t>
  </si>
  <si>
    <t>Podpis odgovorne osebe ponudnika: __________________________________</t>
  </si>
  <si>
    <t>stolpec št. 6: končna cena na enoto mere v € z DDV</t>
  </si>
  <si>
    <t>5.5. KISLO ZELJE IN REPA</t>
  </si>
  <si>
    <t>klementine</t>
  </si>
  <si>
    <t>jabolka zlati delišes</t>
  </si>
  <si>
    <t>Paprika sveža zelena, rumena</t>
  </si>
  <si>
    <t>Solata  endivija</t>
  </si>
  <si>
    <t>KG</t>
  </si>
  <si>
    <t xml:space="preserve">Zelje belo  </t>
  </si>
  <si>
    <t>paprika rdeča</t>
  </si>
  <si>
    <t>EKOLOŠKA ŽIVILA IN IZDELKI</t>
  </si>
  <si>
    <t>kislo zelje, naravno fermentirano, s primerno kislino, pakirano v PVC posodah 1 do 5 kg</t>
  </si>
  <si>
    <t>kisla repa, naravno fermenitrana, primerne barve in kisline, pakirana v PVC posodah od 1 do 5 kg</t>
  </si>
  <si>
    <t>palmina mast</t>
  </si>
  <si>
    <t>Bio rdeča leča</t>
  </si>
  <si>
    <t>Bio kvinoja</t>
  </si>
  <si>
    <t>Bio pšenični zdrob</t>
  </si>
  <si>
    <t>Bio ajdova kaša-hladno luščena</t>
  </si>
  <si>
    <t>Bio pirina rižota s shitake gobicami in zelenjavo</t>
  </si>
  <si>
    <t>Bio čičerika</t>
  </si>
  <si>
    <t>Bio rjava leča</t>
  </si>
  <si>
    <t>Bio sezam - luščen</t>
  </si>
  <si>
    <t>Bio polnovredi corn flakes</t>
  </si>
  <si>
    <t>Bio ovseni kosmiči</t>
  </si>
  <si>
    <t>žitne sadne ploščice okus pomaranča 30g</t>
  </si>
  <si>
    <t>zžitne sadne ploščice okus malina 30g</t>
  </si>
  <si>
    <t>Bio čokoladno lešnikova krema (45% lešnikov)</t>
  </si>
  <si>
    <t>Bio tribarvne testenine</t>
  </si>
  <si>
    <t>Bio sojino meso-drobno mleto</t>
  </si>
  <si>
    <t>Bio pirin zdrob</t>
  </si>
  <si>
    <t>Bio pirina moka</t>
  </si>
  <si>
    <t>Bio koruzni zdrob</t>
  </si>
  <si>
    <t>Ekološki bezgov sirup 0,5L</t>
  </si>
  <si>
    <t>Ekološki malinov sirup 0,5L</t>
  </si>
  <si>
    <t>ekološki sirup limeta 0,5L</t>
  </si>
  <si>
    <t>ekološke suhe marelice nežveplane</t>
  </si>
  <si>
    <t>ekološki krhlji jabolk</t>
  </si>
  <si>
    <t>Ekološka suha sliva brez koščic</t>
  </si>
  <si>
    <t>ekološke suhe smokve nežveplane</t>
  </si>
  <si>
    <t>ekološke rozine</t>
  </si>
  <si>
    <t>ekološka orehova jedrca</t>
  </si>
  <si>
    <t>ekološki mandlji blanširani</t>
  </si>
  <si>
    <t>ekološki mandeljni neolupljeni</t>
  </si>
  <si>
    <t>ekološki lešniki</t>
  </si>
  <si>
    <t>kos</t>
  </si>
  <si>
    <t>eko Pelati v konzervi cca 2kg</t>
  </si>
  <si>
    <t>Bio marmelada višnja 3kg</t>
  </si>
  <si>
    <t xml:space="preserve"> Bio marmelada marelica 3kg</t>
  </si>
  <si>
    <t>Bio marmelada malina 3kg</t>
  </si>
  <si>
    <t>Bio marmelada brusnica 3kg</t>
  </si>
  <si>
    <t>živila višje kakovosti</t>
  </si>
  <si>
    <t>SV.MESNATE KOSTI</t>
  </si>
  <si>
    <t>SV.PLEČE BK II.KAT.VP</t>
  </si>
  <si>
    <t>SV.PLEČE KOCKE</t>
  </si>
  <si>
    <t>SV.LEDVENI DEL BK II.KAT.</t>
  </si>
  <si>
    <t>SV.ZREZKI-LEDJA I.KAT.</t>
  </si>
  <si>
    <t>SV.STEGNO BK I.KAT.</t>
  </si>
  <si>
    <t>SV.STEGNO KOCKE II.KAT.</t>
  </si>
  <si>
    <t>MLADO GOV.STEGNO BK I.KAT.</t>
  </si>
  <si>
    <t xml:space="preserve">MLADI GOV.ZREZKI-STEGNO </t>
  </si>
  <si>
    <t>MLADO GOVEJO PLAČE BK II. KAT.</t>
  </si>
  <si>
    <t>MLADO GOV. PLEČE KOCKE</t>
  </si>
  <si>
    <t>MLADE GOV. KOSTI</t>
  </si>
  <si>
    <t>TELEČJE STEGNO</t>
  </si>
  <si>
    <t>SV.ŽELODCI - MLETI</t>
  </si>
  <si>
    <t>SV. STEGNO TRAKCI</t>
  </si>
  <si>
    <t>SV.VRAT BK II KAT. - NAREZAN</t>
  </si>
  <si>
    <t>MLETO MESO VP MEŠANO   ( ½ svinjsko + ½ junčje)</t>
  </si>
  <si>
    <t>PEČENICA</t>
  </si>
  <si>
    <t>MESNI SIR</t>
  </si>
  <si>
    <t>ČEVAPČIČI ( ½ svinjsko + ½ junčje)</t>
  </si>
  <si>
    <t>PLESKAVICA ( ½ svinjsko + ½ junčje)</t>
  </si>
  <si>
    <t>HRENOVKA V NARAVNEM OVITKU</t>
  </si>
  <si>
    <t>PARIŠKA SALAMA - NAREZANA</t>
  </si>
  <si>
    <t>DELIKATESNA ŠUNKA NAREZANA</t>
  </si>
  <si>
    <t>PAŠTETA JETRNA 500G</t>
  </si>
  <si>
    <t>PAŠTETA JETRNA 30G</t>
  </si>
  <si>
    <t>SLANINA NAREZANA</t>
  </si>
  <si>
    <t>EKOLOŠKO MESO</t>
  </si>
  <si>
    <t xml:space="preserve">Eko govedina  - stegno </t>
  </si>
  <si>
    <t xml:space="preserve">Eko govedina - goveji zrezki </t>
  </si>
  <si>
    <t xml:space="preserve">eko teletina </t>
  </si>
  <si>
    <t>eko govedina kocke</t>
  </si>
  <si>
    <t>eko govedina trakci</t>
  </si>
  <si>
    <t xml:space="preserve">Dobavitelj mora sukcesivno dostaviti naročeno blago v roku 24 ur od naročila naročnika oz. v dogovorjenem času z naročnikom, in sicer: </t>
  </si>
  <si>
    <t>12.1 EKOLOŠKE MARMELADE</t>
  </si>
  <si>
    <t>12.2 EKOLOŠKO OSTALO PREHRAMBENO BLAGO</t>
  </si>
  <si>
    <t>12.3 EKOLOŠKI SADNI SOKOVI</t>
  </si>
  <si>
    <t>12.4 EKOLOŠKO SUHO SADJE</t>
  </si>
  <si>
    <t>Solata  mehka - gentile</t>
  </si>
  <si>
    <t>Solata zelena - ledenka</t>
  </si>
  <si>
    <t>SV.KARE BREZ KOŽE IN KOST</t>
  </si>
  <si>
    <t>MORTADELA - NAREZANA</t>
  </si>
  <si>
    <t>KUHAN PRŠUT - NAREZAN</t>
  </si>
  <si>
    <t>SALAMA FINO MLETA POLSUHA - NAREZANA (KOT ALJAŽEVA)</t>
  </si>
  <si>
    <t>PREK.ŠUNKA BK - NAREZANA</t>
  </si>
  <si>
    <t xml:space="preserve">PREKAJENA ŠUNKA BK </t>
  </si>
  <si>
    <t>živilo IZBRANE KAKOVOST</t>
  </si>
  <si>
    <t>DA</t>
  </si>
  <si>
    <t xml:space="preserve"> SADJE IN ZELENJAVA IZBRANA KAKOVOST</t>
  </si>
  <si>
    <t>Bio špageti</t>
  </si>
  <si>
    <t>Bio peresniki</t>
  </si>
  <si>
    <t>Bio peresniki iz polnovredne moke</t>
  </si>
  <si>
    <t>Bio bulgur</t>
  </si>
  <si>
    <t>Bio cus-cus</t>
  </si>
  <si>
    <t>Bio granola-kokos</t>
  </si>
  <si>
    <t>Bio granola-čokolada</t>
  </si>
  <si>
    <t>Eko paradižnikov koncentrat 3kg</t>
  </si>
  <si>
    <t>Bio tribarvni riž</t>
  </si>
  <si>
    <t>Bio mlečni riž</t>
  </si>
  <si>
    <t>Bio riž za rižoto</t>
  </si>
  <si>
    <t>Bio kamut zdrob</t>
  </si>
  <si>
    <t>Bio kokosov čips</t>
  </si>
  <si>
    <t>Bio čokoladni obročki</t>
  </si>
  <si>
    <t>ekološki limonin sok 100% 0,7 L</t>
  </si>
  <si>
    <t>ekološki zgoščeni jabolčni sok 0,75 L naravno sladilo</t>
  </si>
  <si>
    <t>Naslov: Janežovski Vrh 45, 2253 Destrnik</t>
  </si>
  <si>
    <t>Davčna številka: 68493002 (nismo davčni zavezanec)</t>
  </si>
  <si>
    <t>Naziv: OSNOVA ŠOLA DESTRNIK-TRNOVSKA VAS</t>
  </si>
  <si>
    <t>kuhinja OŠ Destrnik, Janežovski Vrh 45, 2253 Destrnik in kuhinja PŠ Trnovska vas, Trnovska vas 38 h, 2254 Trnovska vas od 6.00 do 6.30 ure zjutraj.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</si>
</sst>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0"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Calibri"/>
      <family val="2"/>
      <charset val="238"/>
    </font>
    <font>
      <b/>
      <sz val="10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9"/>
      <name val="Calibri"/>
      <family val="2"/>
      <charset val="238"/>
    </font>
    <font>
      <sz val="11"/>
      <color indexed="20"/>
      <name val="Calibri"/>
      <family val="2"/>
      <charset val="238"/>
    </font>
    <font>
      <b/>
      <sz val="11"/>
      <color indexed="52"/>
      <name val="Calibri"/>
      <family val="2"/>
      <charset val="238"/>
    </font>
    <font>
      <b/>
      <sz val="11"/>
      <color indexed="9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sz val="11"/>
      <color indexed="62"/>
      <name val="Calibri"/>
      <family val="2"/>
      <charset val="238"/>
    </font>
    <font>
      <sz val="11"/>
      <color indexed="52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63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1"/>
      <color indexed="8"/>
      <name val="Calibri"/>
      <family val="2"/>
      <charset val="238"/>
    </font>
    <font>
      <sz val="11"/>
      <color indexed="10"/>
      <name val="Calibri"/>
      <family val="2"/>
      <charset val="238"/>
    </font>
    <font>
      <sz val="10"/>
      <name val="Arial CE"/>
      <charset val="238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</fonts>
  <fills count="30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99FF66"/>
        <bgColor indexed="64"/>
      </patternFill>
    </fill>
    <fill>
      <patternFill patternType="solid">
        <fgColor theme="9" tint="0.59999389629810485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</borders>
  <cellStyleXfs count="61">
    <xf numFmtId="0" fontId="0" fillId="0" borderId="0"/>
    <xf numFmtId="0" fontId="6" fillId="2" borderId="0" applyNumberFormat="0" applyBorder="0" applyAlignment="0" applyProtection="0"/>
    <xf numFmtId="0" fontId="1" fillId="2" borderId="0" applyNumberFormat="0" applyBorder="0" applyAlignment="0" applyProtection="0"/>
    <xf numFmtId="0" fontId="6" fillId="3" borderId="0" applyNumberFormat="0" applyBorder="0" applyAlignment="0" applyProtection="0"/>
    <xf numFmtId="0" fontId="1" fillId="3" borderId="0" applyNumberFormat="0" applyBorder="0" applyAlignment="0" applyProtection="0"/>
    <xf numFmtId="0" fontId="6" fillId="4" borderId="0" applyNumberFormat="0" applyBorder="0" applyAlignment="0" applyProtection="0"/>
    <xf numFmtId="0" fontId="1" fillId="4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6" borderId="0" applyNumberFormat="0" applyBorder="0" applyAlignment="0" applyProtection="0"/>
    <xf numFmtId="0" fontId="1" fillId="6" borderId="0" applyNumberFormat="0" applyBorder="0" applyAlignment="0" applyProtection="0"/>
    <xf numFmtId="0" fontId="6" fillId="7" borderId="0" applyNumberFormat="0" applyBorder="0" applyAlignment="0" applyProtection="0"/>
    <xf numFmtId="0" fontId="1" fillId="7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9" borderId="0" applyNumberFormat="0" applyBorder="0" applyAlignment="0" applyProtection="0"/>
    <xf numFmtId="0" fontId="1" fillId="9" borderId="0" applyNumberFormat="0" applyBorder="0" applyAlignment="0" applyProtection="0"/>
    <xf numFmtId="0" fontId="6" fillId="10" borderId="0" applyNumberFormat="0" applyBorder="0" applyAlignment="0" applyProtection="0"/>
    <xf numFmtId="0" fontId="1" fillId="10" borderId="0" applyNumberFormat="0" applyBorder="0" applyAlignment="0" applyProtection="0"/>
    <xf numFmtId="0" fontId="6" fillId="5" borderId="0" applyNumberFormat="0" applyBorder="0" applyAlignment="0" applyProtection="0"/>
    <xf numFmtId="0" fontId="1" fillId="5" borderId="0" applyNumberFormat="0" applyBorder="0" applyAlignment="0" applyProtection="0"/>
    <xf numFmtId="0" fontId="6" fillId="8" borderId="0" applyNumberFormat="0" applyBorder="0" applyAlignment="0" applyProtection="0"/>
    <xf numFmtId="0" fontId="1" fillId="8" borderId="0" applyNumberFormat="0" applyBorder="0" applyAlignment="0" applyProtection="0"/>
    <xf numFmtId="0" fontId="6" fillId="11" borderId="0" applyNumberFormat="0" applyBorder="0" applyAlignment="0" applyProtection="0"/>
    <xf numFmtId="0" fontId="1" fillId="11" borderId="0" applyNumberFormat="0" applyBorder="0" applyAlignment="0" applyProtection="0"/>
    <xf numFmtId="0" fontId="7" fillId="12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5" borderId="0" applyNumberFormat="0" applyBorder="0" applyAlignment="0" applyProtection="0"/>
    <xf numFmtId="0" fontId="7" fillId="16" borderId="0" applyNumberFormat="0" applyBorder="0" applyAlignment="0" applyProtection="0"/>
    <xf numFmtId="0" fontId="7" fillId="17" borderId="0" applyNumberFormat="0" applyBorder="0" applyAlignment="0" applyProtection="0"/>
    <xf numFmtId="0" fontId="7" fillId="18" borderId="0" applyNumberFormat="0" applyBorder="0" applyAlignment="0" applyProtection="0"/>
    <xf numFmtId="0" fontId="7" fillId="13" borderId="0" applyNumberFormat="0" applyBorder="0" applyAlignment="0" applyProtection="0"/>
    <xf numFmtId="0" fontId="7" fillId="14" borderId="0" applyNumberFormat="0" applyBorder="0" applyAlignment="0" applyProtection="0"/>
    <xf numFmtId="0" fontId="7" fillId="19" borderId="0" applyNumberFormat="0" applyBorder="0" applyAlignment="0" applyProtection="0"/>
    <xf numFmtId="0" fontId="8" fillId="3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0" borderId="0" applyNumberFormat="0" applyFill="0" applyBorder="0" applyAlignment="0" applyProtection="0"/>
    <xf numFmtId="0" fontId="12" fillId="4" borderId="0" applyNumberFormat="0" applyBorder="0" applyAlignment="0" applyProtection="0"/>
    <xf numFmtId="0" fontId="13" fillId="0" borderId="3" applyNumberFormat="0" applyFill="0" applyAlignment="0" applyProtection="0"/>
    <xf numFmtId="0" fontId="14" fillId="0" borderId="4" applyNumberFormat="0" applyFill="0" applyAlignment="0" applyProtection="0"/>
    <xf numFmtId="0" fontId="15" fillId="0" borderId="5" applyNumberFormat="0" applyFill="0" applyAlignment="0" applyProtection="0"/>
    <xf numFmtId="0" fontId="15" fillId="0" borderId="0" applyNumberFormat="0" applyFill="0" applyBorder="0" applyAlignment="0" applyProtection="0"/>
    <xf numFmtId="0" fontId="16" fillId="7" borderId="1" applyNumberFormat="0" applyAlignment="0" applyProtection="0"/>
    <xf numFmtId="0" fontId="17" fillId="0" borderId="7" applyNumberFormat="0" applyFill="0" applyAlignment="0" applyProtection="0"/>
    <xf numFmtId="0" fontId="24" fillId="0" borderId="0"/>
    <xf numFmtId="0" fontId="3" fillId="0" borderId="0"/>
    <xf numFmtId="0" fontId="2" fillId="0" borderId="0"/>
    <xf numFmtId="0" fontId="2" fillId="0" borderId="0"/>
    <xf numFmtId="0" fontId="23" fillId="0" borderId="0"/>
    <xf numFmtId="0" fontId="23" fillId="0" borderId="0"/>
    <xf numFmtId="0" fontId="18" fillId="21" borderId="0" applyNumberFormat="0" applyBorder="0" applyAlignment="0" applyProtection="0"/>
    <xf numFmtId="0" fontId="3" fillId="22" borderId="8" applyNumberFormat="0" applyFont="0" applyAlignment="0" applyProtection="0"/>
    <xf numFmtId="0" fontId="2" fillId="22" borderId="8" applyNumberFormat="0" applyFont="0" applyAlignment="0" applyProtection="0"/>
    <xf numFmtId="0" fontId="19" fillId="7" borderId="6" applyNumberFormat="0" applyAlignment="0" applyProtection="0"/>
    <xf numFmtId="0" fontId="20" fillId="0" borderId="0" applyNumberFormat="0" applyFill="0" applyBorder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</cellStyleXfs>
  <cellXfs count="156">
    <xf numFmtId="0" fontId="0" fillId="0" borderId="0" xfId="0"/>
    <xf numFmtId="0" fontId="26" fillId="0" borderId="0" xfId="0" applyFont="1"/>
    <xf numFmtId="0" fontId="27" fillId="0" borderId="0" xfId="0" applyFont="1" applyAlignment="1">
      <alignment horizontal="center"/>
    </xf>
    <xf numFmtId="0" fontId="5" fillId="0" borderId="0" xfId="51" applyFont="1" applyProtection="1">
      <protection locked="0"/>
    </xf>
    <xf numFmtId="0" fontId="5" fillId="0" borderId="0" xfId="51" applyFont="1" applyAlignment="1" applyProtection="1">
      <alignment horizontal="center"/>
      <protection locked="0"/>
    </xf>
    <xf numFmtId="0" fontId="2" fillId="0" borderId="0" xfId="51" applyAlignment="1" applyProtection="1">
      <alignment horizontal="center"/>
      <protection locked="0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0" fillId="26" borderId="0" xfId="0" applyFill="1"/>
    <xf numFmtId="0" fontId="0" fillId="24" borderId="18" xfId="0" applyFill="1" applyBorder="1" applyAlignment="1">
      <alignment horizontal="center"/>
    </xf>
    <xf numFmtId="0" fontId="0" fillId="24" borderId="10" xfId="0" applyFill="1" applyBorder="1" applyAlignment="1">
      <alignment horizontal="center" vertical="center"/>
    </xf>
    <xf numFmtId="0" fontId="0" fillId="24" borderId="10" xfId="0" applyFill="1" applyBorder="1" applyAlignment="1">
      <alignment horizontal="center" wrapText="1"/>
    </xf>
    <xf numFmtId="0" fontId="0" fillId="24" borderId="10" xfId="0" applyFill="1" applyBorder="1" applyAlignment="1">
      <alignment horizontal="center" vertical="top" wrapText="1"/>
    </xf>
    <xf numFmtId="0" fontId="25" fillId="0" borderId="0" xfId="0" applyFont="1" applyAlignment="1">
      <alignment horizontal="left"/>
    </xf>
    <xf numFmtId="0" fontId="0" fillId="24" borderId="20" xfId="0" applyFill="1" applyBorder="1" applyAlignment="1">
      <alignment horizontal="center"/>
    </xf>
    <xf numFmtId="0" fontId="0" fillId="25" borderId="18" xfId="0" applyFill="1" applyBorder="1" applyAlignment="1">
      <alignment horizontal="center"/>
    </xf>
    <xf numFmtId="0" fontId="0" fillId="23" borderId="18" xfId="0" applyFill="1" applyBorder="1" applyAlignment="1">
      <alignment horizontal="center"/>
    </xf>
    <xf numFmtId="0" fontId="0" fillId="24" borderId="14" xfId="0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25" fillId="0" borderId="0" xfId="0" applyFont="1" applyAlignment="1">
      <alignment horizontal="center"/>
    </xf>
    <xf numFmtId="0" fontId="0" fillId="0" borderId="10" xfId="0" applyBorder="1" applyAlignment="1">
      <alignment horizontal="left"/>
    </xf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4" fillId="0" borderId="19" xfId="51" applyFont="1" applyBorder="1" applyProtection="1">
      <protection locked="0"/>
    </xf>
    <xf numFmtId="0" fontId="4" fillId="0" borderId="12" xfId="51" applyFont="1" applyBorder="1" applyProtection="1">
      <protection locked="0"/>
    </xf>
    <xf numFmtId="0" fontId="4" fillId="0" borderId="0" xfId="51" applyFont="1" applyProtection="1">
      <protection locked="0"/>
    </xf>
    <xf numFmtId="0" fontId="0" fillId="0" borderId="21" xfId="0" applyBorder="1"/>
    <xf numFmtId="0" fontId="0" fillId="0" borderId="10" xfId="0" applyBorder="1"/>
    <xf numFmtId="0" fontId="0" fillId="28" borderId="10" xfId="0" applyFill="1" applyBorder="1"/>
    <xf numFmtId="0" fontId="0" fillId="28" borderId="10" xfId="0" applyFill="1" applyBorder="1" applyAlignment="1">
      <alignment horizontal="center"/>
    </xf>
    <xf numFmtId="0" fontId="0" fillId="28" borderId="10" xfId="0" applyFill="1" applyBorder="1" applyAlignment="1">
      <alignment horizontal="center" vertical="center"/>
    </xf>
    <xf numFmtId="0" fontId="0" fillId="28" borderId="17" xfId="0" applyFill="1" applyBorder="1" applyAlignment="1">
      <alignment horizontal="center" vertical="center"/>
    </xf>
    <xf numFmtId="2" fontId="25" fillId="28" borderId="14" xfId="0" applyNumberFormat="1" applyFont="1" applyFill="1" applyBorder="1" applyAlignment="1">
      <alignment horizontal="center" vertical="center"/>
    </xf>
    <xf numFmtId="0" fontId="28" fillId="28" borderId="10" xfId="0" applyFont="1" applyFill="1" applyBorder="1" applyAlignment="1">
      <alignment horizontal="center" vertical="center" wrapText="1"/>
    </xf>
    <xf numFmtId="2" fontId="25" fillId="28" borderId="10" xfId="0" applyNumberFormat="1" applyFont="1" applyFill="1" applyBorder="1" applyAlignment="1">
      <alignment horizontal="center" vertical="center"/>
    </xf>
    <xf numFmtId="0" fontId="0" fillId="27" borderId="18" xfId="0" applyFill="1" applyBorder="1" applyAlignment="1">
      <alignment horizontal="center"/>
    </xf>
    <xf numFmtId="0" fontId="25" fillId="0" borderId="0" xfId="0" applyFont="1"/>
    <xf numFmtId="0" fontId="0" fillId="29" borderId="18" xfId="0" applyFill="1" applyBorder="1" applyAlignment="1">
      <alignment horizontal="center"/>
    </xf>
    <xf numFmtId="0" fontId="0" fillId="24" borderId="10" xfId="0" applyFill="1" applyBorder="1" applyAlignment="1">
      <alignment horizontal="left" vertical="center" wrapText="1"/>
    </xf>
    <xf numFmtId="0" fontId="0" fillId="24" borderId="10" xfId="0" applyFill="1" applyBorder="1" applyAlignment="1">
      <alignment horizontal="left" vertical="top" wrapText="1"/>
    </xf>
    <xf numFmtId="0" fontId="0" fillId="24" borderId="10" xfId="0" applyFill="1" applyBorder="1" applyAlignment="1">
      <alignment horizontal="left" wrapText="1"/>
    </xf>
    <xf numFmtId="0" fontId="29" fillId="24" borderId="10" xfId="0" applyFont="1" applyFill="1" applyBorder="1" applyAlignment="1">
      <alignment horizontal="left" vertical="center" wrapText="1"/>
    </xf>
    <xf numFmtId="2" fontId="0" fillId="0" borderId="17" xfId="0" applyNumberFormat="1" applyBorder="1" applyAlignment="1" applyProtection="1">
      <alignment horizontal="center" vertical="center"/>
      <protection locked="0"/>
    </xf>
    <xf numFmtId="2" fontId="0" fillId="0" borderId="13" xfId="0" applyNumberFormat="1" applyBorder="1" applyAlignment="1" applyProtection="1">
      <alignment horizontal="center" vertical="center"/>
      <protection locked="0"/>
    </xf>
    <xf numFmtId="2" fontId="0" fillId="0" borderId="10" xfId="0" applyNumberFormat="1" applyBorder="1" applyAlignment="1">
      <alignment horizontal="center" vertical="center"/>
    </xf>
    <xf numFmtId="2" fontId="0" fillId="23" borderId="10" xfId="0" applyNumberFormat="1" applyFill="1" applyBorder="1" applyAlignment="1">
      <alignment horizontal="center" vertical="center"/>
    </xf>
    <xf numFmtId="2" fontId="0" fillId="26" borderId="14" xfId="0" applyNumberFormat="1" applyFill="1" applyBorder="1" applyAlignment="1">
      <alignment horizontal="center" vertical="center"/>
    </xf>
    <xf numFmtId="2" fontId="0" fillId="27" borderId="10" xfId="0" applyNumberFormat="1" applyFill="1" applyBorder="1" applyAlignment="1">
      <alignment horizontal="center" vertical="center"/>
    </xf>
    <xf numFmtId="2" fontId="0" fillId="26" borderId="10" xfId="0" applyNumberFormat="1" applyFill="1" applyBorder="1" applyAlignment="1">
      <alignment horizontal="center" vertical="center"/>
    </xf>
    <xf numFmtId="2" fontId="0" fillId="23" borderId="14" xfId="0" applyNumberFormat="1" applyFill="1" applyBorder="1" applyAlignment="1">
      <alignment horizontal="center" vertical="center"/>
    </xf>
    <xf numFmtId="2" fontId="0" fillId="27" borderId="14" xfId="0" applyNumberFormat="1" applyFill="1" applyBorder="1" applyAlignment="1">
      <alignment horizontal="center" vertical="center"/>
    </xf>
    <xf numFmtId="2" fontId="0" fillId="27" borderId="14" xfId="0" applyNumberFormat="1" applyFill="1" applyBorder="1" applyAlignment="1">
      <alignment horizontal="center"/>
    </xf>
    <xf numFmtId="0" fontId="0" fillId="0" borderId="14" xfId="0" applyBorder="1" applyProtection="1">
      <protection locked="0"/>
    </xf>
    <xf numFmtId="0" fontId="0" fillId="0" borderId="10" xfId="0" applyBorder="1" applyProtection="1">
      <protection locked="0"/>
    </xf>
    <xf numFmtId="0" fontId="0" fillId="0" borderId="13" xfId="0" applyBorder="1" applyProtection="1"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right"/>
      <protection locked="0"/>
    </xf>
    <xf numFmtId="0" fontId="26" fillId="0" borderId="0" xfId="0" applyFont="1" applyProtection="1">
      <protection locked="0"/>
    </xf>
    <xf numFmtId="0" fontId="0" fillId="24" borderId="16" xfId="0" applyFill="1" applyBorder="1" applyAlignment="1" applyProtection="1">
      <alignment horizontal="center"/>
      <protection locked="0"/>
    </xf>
    <xf numFmtId="0" fontId="0" fillId="24" borderId="15" xfId="0" applyFill="1" applyBorder="1" applyAlignment="1" applyProtection="1">
      <alignment horizontal="center"/>
      <protection locked="0"/>
    </xf>
    <xf numFmtId="0" fontId="0" fillId="25" borderId="15" xfId="0" applyFill="1" applyBorder="1" applyAlignment="1" applyProtection="1">
      <alignment horizontal="center"/>
      <protection locked="0"/>
    </xf>
    <xf numFmtId="0" fontId="0" fillId="27" borderId="15" xfId="0" applyFill="1" applyBorder="1" applyAlignment="1" applyProtection="1">
      <alignment horizontal="center"/>
      <protection locked="0"/>
    </xf>
    <xf numFmtId="0" fontId="0" fillId="29" borderId="15" xfId="0" applyFill="1" applyBorder="1" applyAlignment="1" applyProtection="1">
      <alignment horizontal="center"/>
      <protection locked="0"/>
    </xf>
    <xf numFmtId="0" fontId="0" fillId="24" borderId="10" xfId="0" applyFill="1" applyBorder="1" applyAlignment="1" applyProtection="1">
      <alignment horizontal="center" vertical="center"/>
      <protection locked="0"/>
    </xf>
    <xf numFmtId="0" fontId="0" fillId="24" borderId="10" xfId="0" applyFill="1" applyBorder="1" applyAlignment="1" applyProtection="1">
      <alignment vertical="top" wrapText="1"/>
      <protection locked="0"/>
    </xf>
    <xf numFmtId="0" fontId="0" fillId="24" borderId="14" xfId="0" applyFill="1" applyBorder="1" applyAlignment="1" applyProtection="1">
      <alignment horizontal="center" vertical="center"/>
      <protection locked="0"/>
    </xf>
    <xf numFmtId="0" fontId="0" fillId="28" borderId="10" xfId="0" applyFill="1" applyBorder="1" applyAlignment="1" applyProtection="1">
      <alignment horizontal="center"/>
      <protection locked="0"/>
    </xf>
    <xf numFmtId="0" fontId="28" fillId="28" borderId="10" xfId="0" applyFont="1" applyFill="1" applyBorder="1" applyAlignment="1" applyProtection="1">
      <alignment horizontal="center" vertical="center" wrapText="1"/>
      <protection locked="0"/>
    </xf>
    <xf numFmtId="0" fontId="0" fillId="28" borderId="10" xfId="0" applyFill="1" applyBorder="1" applyAlignment="1" applyProtection="1">
      <alignment horizontal="center" vertical="center"/>
      <protection locked="0"/>
    </xf>
    <xf numFmtId="0" fontId="0" fillId="28" borderId="17" xfId="0" applyFill="1" applyBorder="1" applyAlignment="1" applyProtection="1">
      <alignment horizontal="center" vertical="center"/>
      <protection locked="0"/>
    </xf>
    <xf numFmtId="0" fontId="0" fillId="0" borderId="11" xfId="0" applyBorder="1" applyProtection="1">
      <protection locked="0"/>
    </xf>
    <xf numFmtId="0" fontId="0" fillId="0" borderId="12" xfId="0" applyBorder="1" applyProtection="1">
      <protection locked="0"/>
    </xf>
    <xf numFmtId="0" fontId="0" fillId="0" borderId="10" xfId="0" applyBorder="1" applyAlignment="1" applyProtection="1">
      <alignment horizontal="left"/>
      <protection locked="0"/>
    </xf>
    <xf numFmtId="0" fontId="0" fillId="0" borderId="21" xfId="0" applyBorder="1" applyProtection="1">
      <protection locked="0"/>
    </xf>
    <xf numFmtId="0" fontId="0" fillId="0" borderId="0" xfId="0" applyAlignment="1" applyProtection="1">
      <alignment horizontal="left"/>
      <protection locked="0"/>
    </xf>
    <xf numFmtId="0" fontId="0" fillId="23" borderId="15" xfId="0" applyFill="1" applyBorder="1" applyAlignment="1" applyProtection="1">
      <alignment horizontal="center"/>
      <protection locked="0"/>
    </xf>
    <xf numFmtId="0" fontId="29" fillId="24" borderId="10" xfId="0" applyFont="1" applyFill="1" applyBorder="1" applyAlignment="1" applyProtection="1">
      <alignment horizontal="left" vertical="center" wrapText="1"/>
      <protection locked="0"/>
    </xf>
    <xf numFmtId="0" fontId="0" fillId="28" borderId="10" xfId="0" applyFill="1" applyBorder="1" applyProtection="1">
      <protection locked="0"/>
    </xf>
    <xf numFmtId="0" fontId="0" fillId="24" borderId="20" xfId="0" applyFill="1" applyBorder="1" applyAlignment="1" applyProtection="1">
      <alignment horizontal="center"/>
      <protection locked="0"/>
    </xf>
    <xf numFmtId="0" fontId="0" fillId="24" borderId="18" xfId="0" applyFill="1" applyBorder="1" applyAlignment="1" applyProtection="1">
      <alignment horizontal="center"/>
      <protection locked="0"/>
    </xf>
    <xf numFmtId="0" fontId="0" fillId="25" borderId="10" xfId="0" applyFill="1" applyBorder="1" applyAlignment="1" applyProtection="1">
      <alignment horizontal="center"/>
      <protection locked="0"/>
    </xf>
    <xf numFmtId="0" fontId="0" fillId="23" borderId="10" xfId="0" applyFill="1" applyBorder="1" applyAlignment="1" applyProtection="1">
      <alignment horizontal="center"/>
      <protection locked="0"/>
    </xf>
    <xf numFmtId="0" fontId="0" fillId="27" borderId="10" xfId="0" applyFill="1" applyBorder="1" applyAlignment="1" applyProtection="1">
      <alignment horizontal="center"/>
      <protection locked="0"/>
    </xf>
    <xf numFmtId="0" fontId="0" fillId="29" borderId="10" xfId="0" applyFill="1" applyBorder="1" applyAlignment="1" applyProtection="1">
      <alignment horizontal="center"/>
      <protection locked="0"/>
    </xf>
    <xf numFmtId="0" fontId="0" fillId="27" borderId="18" xfId="0" applyFill="1" applyBorder="1" applyAlignment="1" applyProtection="1">
      <alignment horizontal="center"/>
      <protection locked="0"/>
    </xf>
    <xf numFmtId="0" fontId="0" fillId="0" borderId="12" xfId="0" applyBorder="1" applyAlignment="1" applyProtection="1">
      <alignment horizontal="left" wrapText="1"/>
      <protection locked="0"/>
    </xf>
    <xf numFmtId="0" fontId="25" fillId="0" borderId="0" xfId="0" applyFont="1" applyAlignment="1" applyProtection="1">
      <alignment horizontal="center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27" fillId="0" borderId="0" xfId="0" applyFont="1" applyAlignment="1" applyProtection="1">
      <alignment horizontal="center"/>
      <protection locked="0"/>
    </xf>
    <xf numFmtId="0" fontId="25" fillId="0" borderId="0" xfId="0" applyFont="1" applyAlignment="1" applyProtection="1">
      <alignment horizontal="left"/>
      <protection locked="0"/>
    </xf>
    <xf numFmtId="0" fontId="0" fillId="24" borderId="10" xfId="0" applyFill="1" applyBorder="1" applyAlignment="1" applyProtection="1">
      <alignment horizontal="center"/>
      <protection locked="0"/>
    </xf>
    <xf numFmtId="0" fontId="0" fillId="24" borderId="0" xfId="0" applyFill="1" applyProtection="1">
      <protection locked="0"/>
    </xf>
    <xf numFmtId="2" fontId="0" fillId="28" borderId="14" xfId="0" applyNumberFormat="1" applyFill="1" applyBorder="1" applyAlignment="1" applyProtection="1">
      <alignment horizontal="center" vertical="center"/>
      <protection locked="0"/>
    </xf>
    <xf numFmtId="2" fontId="25" fillId="28" borderId="14" xfId="0" applyNumberFormat="1" applyFont="1" applyFill="1" applyBorder="1" applyAlignment="1" applyProtection="1">
      <alignment horizontal="center" vertical="center"/>
      <protection locked="0"/>
    </xf>
    <xf numFmtId="2" fontId="25" fillId="28" borderId="10" xfId="0" applyNumberFormat="1" applyFont="1" applyFill="1" applyBorder="1" applyAlignment="1" applyProtection="1">
      <alignment horizontal="center" vertical="center"/>
      <protection locked="0"/>
    </xf>
    <xf numFmtId="0" fontId="25" fillId="0" borderId="0" xfId="0" applyFont="1" applyProtection="1">
      <protection locked="0"/>
    </xf>
    <xf numFmtId="0" fontId="0" fillId="0" borderId="0" xfId="0" applyAlignment="1" applyProtection="1">
      <alignment horizontal="left"/>
      <protection locked="0"/>
    </xf>
    <xf numFmtId="0" fontId="25" fillId="0" borderId="19" xfId="0" applyFont="1" applyBorder="1" applyAlignment="1" applyProtection="1">
      <alignment horizontal="left"/>
      <protection locked="0"/>
    </xf>
    <xf numFmtId="0" fontId="0" fillId="0" borderId="11" xfId="0" applyBorder="1" applyAlignment="1" applyProtection="1">
      <alignment horizontal="left"/>
      <protection locked="0"/>
    </xf>
    <xf numFmtId="0" fontId="0" fillId="0" borderId="12" xfId="0" applyBorder="1" applyAlignment="1" applyProtection="1">
      <alignment horizontal="left"/>
      <protection locked="0"/>
    </xf>
    <xf numFmtId="0" fontId="0" fillId="0" borderId="13" xfId="0" applyBorder="1" applyAlignment="1" applyProtection="1">
      <alignment horizontal="left"/>
      <protection locked="0"/>
    </xf>
    <xf numFmtId="0" fontId="29" fillId="27" borderId="23" xfId="0" applyFont="1" applyFill="1" applyBorder="1" applyAlignment="1">
      <alignment horizontal="center" wrapText="1"/>
    </xf>
    <xf numFmtId="0" fontId="29" fillId="27" borderId="14" xfId="0" applyFont="1" applyFill="1" applyBorder="1" applyAlignment="1">
      <alignment horizontal="center" wrapText="1"/>
    </xf>
    <xf numFmtId="0" fontId="0" fillId="29" borderId="23" xfId="0" applyFill="1" applyBorder="1" applyAlignment="1" applyProtection="1">
      <alignment horizontal="center" wrapText="1"/>
      <protection locked="0"/>
    </xf>
    <xf numFmtId="0" fontId="0" fillId="29" borderId="22" xfId="0" applyFill="1" applyBorder="1" applyAlignment="1" applyProtection="1">
      <alignment horizontal="center" wrapText="1"/>
      <protection locked="0"/>
    </xf>
    <xf numFmtId="0" fontId="29" fillId="27" borderId="23" xfId="0" applyFont="1" applyFill="1" applyBorder="1" applyAlignment="1" applyProtection="1">
      <alignment horizontal="center" wrapText="1"/>
      <protection locked="0"/>
    </xf>
    <xf numFmtId="0" fontId="29" fillId="27" borderId="14" xfId="0" applyFont="1" applyFill="1" applyBorder="1" applyAlignment="1" applyProtection="1">
      <alignment horizontal="center" wrapText="1"/>
      <protection locked="0"/>
    </xf>
    <xf numFmtId="0" fontId="25" fillId="0" borderId="19" xfId="0" applyFont="1" applyBorder="1" applyAlignment="1" applyProtection="1">
      <alignment horizontal="center"/>
      <protection locked="0"/>
    </xf>
    <xf numFmtId="0" fontId="25" fillId="0" borderId="0" xfId="0" applyFont="1" applyAlignment="1" applyProtection="1">
      <alignment horizont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29" fillId="24" borderId="24" xfId="0" applyFont="1" applyFill="1" applyBorder="1" applyAlignment="1" applyProtection="1">
      <alignment horizontal="center" wrapText="1"/>
      <protection locked="0"/>
    </xf>
    <xf numFmtId="0" fontId="29" fillId="24" borderId="25" xfId="0" applyFont="1" applyFill="1" applyBorder="1" applyAlignment="1" applyProtection="1">
      <alignment horizontal="center" wrapText="1"/>
      <protection locked="0"/>
    </xf>
    <xf numFmtId="0" fontId="29" fillId="24" borderId="23" xfId="0" applyFont="1" applyFill="1" applyBorder="1" applyAlignment="1" applyProtection="1">
      <alignment horizontal="center" wrapText="1"/>
      <protection locked="0"/>
    </xf>
    <xf numFmtId="0" fontId="29" fillId="24" borderId="14" xfId="0" applyFont="1" applyFill="1" applyBorder="1" applyAlignment="1" applyProtection="1">
      <alignment horizontal="center" wrapText="1"/>
      <protection locked="0"/>
    </xf>
    <xf numFmtId="0" fontId="29" fillId="25" borderId="23" xfId="0" applyFont="1" applyFill="1" applyBorder="1" applyAlignment="1" applyProtection="1">
      <alignment horizontal="center" wrapText="1"/>
      <protection locked="0"/>
    </xf>
    <xf numFmtId="0" fontId="29" fillId="25" borderId="14" xfId="0" applyFont="1" applyFill="1" applyBorder="1" applyAlignment="1" applyProtection="1">
      <alignment horizontal="center" wrapText="1"/>
      <protection locked="0"/>
    </xf>
    <xf numFmtId="0" fontId="29" fillId="25" borderId="23" xfId="0" applyFont="1" applyFill="1" applyBorder="1" applyAlignment="1">
      <alignment horizontal="center" wrapText="1"/>
    </xf>
    <xf numFmtId="0" fontId="29" fillId="25" borderId="14" xfId="0" applyFont="1" applyFill="1" applyBorder="1" applyAlignment="1">
      <alignment horizontal="center" wrapText="1"/>
    </xf>
    <xf numFmtId="0" fontId="29" fillId="23" borderId="23" xfId="0" applyFont="1" applyFill="1" applyBorder="1" applyAlignment="1">
      <alignment horizontal="center" wrapText="1"/>
    </xf>
    <xf numFmtId="0" fontId="29" fillId="23" borderId="14" xfId="0" applyFont="1" applyFill="1" applyBorder="1" applyAlignment="1">
      <alignment horizontal="center" wrapText="1"/>
    </xf>
    <xf numFmtId="0" fontId="4" fillId="0" borderId="19" xfId="51" applyFont="1" applyBorder="1" applyAlignment="1" applyProtection="1">
      <alignment horizontal="left"/>
      <protection locked="0"/>
    </xf>
    <xf numFmtId="0" fontId="5" fillId="0" borderId="0" xfId="51" applyFont="1" applyAlignment="1" applyProtection="1">
      <alignment horizontal="left"/>
      <protection locked="0"/>
    </xf>
    <xf numFmtId="0" fontId="4" fillId="0" borderId="12" xfId="51" applyFont="1" applyBorder="1" applyAlignment="1" applyProtection="1">
      <alignment horizontal="left"/>
      <protection locked="0"/>
    </xf>
    <xf numFmtId="0" fontId="25" fillId="0" borderId="0" xfId="0" applyFont="1" applyAlignment="1" applyProtection="1">
      <alignment horizontal="left"/>
      <protection locked="0"/>
    </xf>
    <xf numFmtId="0" fontId="29" fillId="27" borderId="10" xfId="0" applyFont="1" applyFill="1" applyBorder="1" applyAlignment="1" applyProtection="1">
      <alignment horizontal="center" wrapText="1"/>
      <protection locked="0"/>
    </xf>
    <xf numFmtId="0" fontId="0" fillId="29" borderId="10" xfId="0" applyFill="1" applyBorder="1" applyAlignment="1" applyProtection="1">
      <alignment horizontal="center" wrapText="1"/>
      <protection locked="0"/>
    </xf>
    <xf numFmtId="0" fontId="29" fillId="25" borderId="10" xfId="0" applyFont="1" applyFill="1" applyBorder="1" applyAlignment="1" applyProtection="1">
      <alignment horizontal="center" wrapText="1"/>
      <protection locked="0"/>
    </xf>
    <xf numFmtId="0" fontId="29" fillId="23" borderId="10" xfId="0" applyFont="1" applyFill="1" applyBorder="1" applyAlignment="1" applyProtection="1">
      <alignment horizontal="center" wrapText="1"/>
      <protection locked="0"/>
    </xf>
    <xf numFmtId="0" fontId="29" fillId="24" borderId="10" xfId="0" applyFont="1" applyFill="1" applyBorder="1" applyAlignment="1" applyProtection="1">
      <alignment horizontal="center" wrapText="1"/>
      <protection locked="0"/>
    </xf>
    <xf numFmtId="0" fontId="0" fillId="0" borderId="0" xfId="0" applyAlignment="1">
      <alignment horizontal="left"/>
    </xf>
    <xf numFmtId="0" fontId="25" fillId="0" borderId="19" xfId="0" applyFon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12" xfId="0" applyBorder="1" applyAlignment="1">
      <alignment horizontal="left"/>
    </xf>
    <xf numFmtId="0" fontId="0" fillId="0" borderId="13" xfId="0" applyBorder="1" applyAlignment="1">
      <alignment horizontal="left"/>
    </xf>
    <xf numFmtId="0" fontId="25" fillId="0" borderId="19" xfId="0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7" fillId="0" borderId="0" xfId="0" applyFont="1" applyAlignment="1">
      <alignment horizontal="center"/>
    </xf>
    <xf numFmtId="0" fontId="26" fillId="0" borderId="0" xfId="0" applyFont="1" applyAlignment="1">
      <alignment horizontal="center"/>
    </xf>
    <xf numFmtId="0" fontId="29" fillId="23" borderId="23" xfId="0" applyFont="1" applyFill="1" applyBorder="1" applyAlignment="1" applyProtection="1">
      <alignment horizontal="center" wrapText="1"/>
      <protection locked="0"/>
    </xf>
    <xf numFmtId="0" fontId="29" fillId="23" borderId="14" xfId="0" applyFont="1" applyFill="1" applyBorder="1" applyAlignment="1" applyProtection="1">
      <alignment horizontal="center" wrapText="1"/>
      <protection locked="0"/>
    </xf>
    <xf numFmtId="0" fontId="29" fillId="24" borderId="23" xfId="0" applyFont="1" applyFill="1" applyBorder="1" applyAlignment="1">
      <alignment horizontal="center" wrapText="1"/>
    </xf>
    <xf numFmtId="0" fontId="29" fillId="24" borderId="14" xfId="0" applyFont="1" applyFill="1" applyBorder="1" applyAlignment="1">
      <alignment horizontal="center" wrapText="1"/>
    </xf>
    <xf numFmtId="0" fontId="29" fillId="24" borderId="24" xfId="0" applyFont="1" applyFill="1" applyBorder="1" applyAlignment="1">
      <alignment horizontal="center" wrapText="1"/>
    </xf>
    <xf numFmtId="0" fontId="29" fillId="24" borderId="25" xfId="0" applyFont="1" applyFill="1" applyBorder="1" applyAlignment="1">
      <alignment horizontal="center" wrapText="1"/>
    </xf>
    <xf numFmtId="0" fontId="0" fillId="29" borderId="23" xfId="0" applyFill="1" applyBorder="1" applyAlignment="1">
      <alignment horizontal="center" wrapText="1"/>
    </xf>
    <xf numFmtId="0" fontId="0" fillId="29" borderId="22" xfId="0" applyFill="1" applyBorder="1" applyAlignment="1">
      <alignment horizontal="center" wrapText="1"/>
    </xf>
    <xf numFmtId="0" fontId="25" fillId="28" borderId="11" xfId="0" applyFont="1" applyFill="1" applyBorder="1" applyAlignment="1">
      <alignment horizontal="center"/>
    </xf>
    <xf numFmtId="0" fontId="25" fillId="28" borderId="12" xfId="0" applyFont="1" applyFill="1" applyBorder="1" applyAlignment="1">
      <alignment horizontal="center"/>
    </xf>
    <xf numFmtId="0" fontId="25" fillId="28" borderId="13" xfId="0" applyFont="1" applyFill="1" applyBorder="1" applyAlignment="1">
      <alignment horizontal="center"/>
    </xf>
    <xf numFmtId="0" fontId="25" fillId="0" borderId="0" xfId="0" applyFont="1" applyAlignment="1">
      <alignment horizontal="left"/>
    </xf>
    <xf numFmtId="0" fontId="25" fillId="28" borderId="11" xfId="0" applyFont="1" applyFill="1" applyBorder="1" applyAlignment="1" applyProtection="1">
      <alignment horizontal="center" vertical="center"/>
      <protection locked="0"/>
    </xf>
    <xf numFmtId="0" fontId="25" fillId="28" borderId="12" xfId="0" applyFont="1" applyFill="1" applyBorder="1" applyAlignment="1" applyProtection="1">
      <alignment horizontal="center" vertical="center"/>
      <protection locked="0"/>
    </xf>
    <xf numFmtId="0" fontId="25" fillId="28" borderId="13" xfId="0" applyFont="1" applyFill="1" applyBorder="1" applyAlignment="1" applyProtection="1">
      <alignment horizontal="center" vertical="center"/>
      <protection locked="0"/>
    </xf>
  </cellXfs>
  <cellStyles count="61">
    <cellStyle name="20% - Accent1" xfId="1" xr:uid="{00000000-0005-0000-0000-000000000000}"/>
    <cellStyle name="20% - Accent1 2" xfId="2" xr:uid="{00000000-0005-0000-0000-000001000000}"/>
    <cellStyle name="20% - Accent2" xfId="3" xr:uid="{00000000-0005-0000-0000-000002000000}"/>
    <cellStyle name="20% - Accent2 2" xfId="4" xr:uid="{00000000-0005-0000-0000-000003000000}"/>
    <cellStyle name="20% - Accent3" xfId="5" xr:uid="{00000000-0005-0000-0000-000004000000}"/>
    <cellStyle name="20% - Accent3 2" xfId="6" xr:uid="{00000000-0005-0000-0000-000005000000}"/>
    <cellStyle name="20% - Accent4" xfId="7" xr:uid="{00000000-0005-0000-0000-000006000000}"/>
    <cellStyle name="20% - Accent4 2" xfId="8" xr:uid="{00000000-0005-0000-0000-000007000000}"/>
    <cellStyle name="20% - Accent5" xfId="9" xr:uid="{00000000-0005-0000-0000-000008000000}"/>
    <cellStyle name="20% - Accent5 2" xfId="10" xr:uid="{00000000-0005-0000-0000-000009000000}"/>
    <cellStyle name="20% - Accent6" xfId="11" xr:uid="{00000000-0005-0000-0000-00000A000000}"/>
    <cellStyle name="20% - Accent6 2" xfId="12" xr:uid="{00000000-0005-0000-0000-00000B000000}"/>
    <cellStyle name="40% - Accent1" xfId="13" xr:uid="{00000000-0005-0000-0000-00000C000000}"/>
    <cellStyle name="40% - Accent1 2" xfId="14" xr:uid="{00000000-0005-0000-0000-00000D000000}"/>
    <cellStyle name="40% - Accent2" xfId="15" xr:uid="{00000000-0005-0000-0000-00000E000000}"/>
    <cellStyle name="40% - Accent2 2" xfId="16" xr:uid="{00000000-0005-0000-0000-00000F000000}"/>
    <cellStyle name="40% - Accent3" xfId="17" xr:uid="{00000000-0005-0000-0000-000010000000}"/>
    <cellStyle name="40% - Accent3 2" xfId="18" xr:uid="{00000000-0005-0000-0000-000011000000}"/>
    <cellStyle name="40% - Accent4" xfId="19" xr:uid="{00000000-0005-0000-0000-000012000000}"/>
    <cellStyle name="40% - Accent4 2" xfId="20" xr:uid="{00000000-0005-0000-0000-000013000000}"/>
    <cellStyle name="40% - Accent5" xfId="21" xr:uid="{00000000-0005-0000-0000-000014000000}"/>
    <cellStyle name="40% - Accent5 2" xfId="22" xr:uid="{00000000-0005-0000-0000-000015000000}"/>
    <cellStyle name="40% - Accent6" xfId="23" xr:uid="{00000000-0005-0000-0000-000016000000}"/>
    <cellStyle name="40% - Accent6 2" xfId="24" xr:uid="{00000000-0005-0000-0000-000017000000}"/>
    <cellStyle name="60% - Accent1" xfId="25" xr:uid="{00000000-0005-0000-0000-000018000000}"/>
    <cellStyle name="60% - Accent2" xfId="26" xr:uid="{00000000-0005-0000-0000-000019000000}"/>
    <cellStyle name="60% - Accent3" xfId="27" xr:uid="{00000000-0005-0000-0000-00001A000000}"/>
    <cellStyle name="60% - Accent4" xfId="28" xr:uid="{00000000-0005-0000-0000-00001B000000}"/>
    <cellStyle name="60% - Accent5" xfId="29" xr:uid="{00000000-0005-0000-0000-00001C000000}"/>
    <cellStyle name="60% - Accent6" xfId="30" xr:uid="{00000000-0005-0000-0000-00001D000000}"/>
    <cellStyle name="Accent1" xfId="31" xr:uid="{00000000-0005-0000-0000-00001E000000}"/>
    <cellStyle name="Accent2" xfId="32" xr:uid="{00000000-0005-0000-0000-00001F000000}"/>
    <cellStyle name="Accent3" xfId="33" xr:uid="{00000000-0005-0000-0000-000020000000}"/>
    <cellStyle name="Accent4" xfId="34" xr:uid="{00000000-0005-0000-0000-000021000000}"/>
    <cellStyle name="Accent5" xfId="35" xr:uid="{00000000-0005-0000-0000-000022000000}"/>
    <cellStyle name="Accent6" xfId="36" xr:uid="{00000000-0005-0000-0000-000023000000}"/>
    <cellStyle name="Bad" xfId="37" xr:uid="{00000000-0005-0000-0000-000024000000}"/>
    <cellStyle name="Calculation" xfId="38" xr:uid="{00000000-0005-0000-0000-000025000000}"/>
    <cellStyle name="Check Cell" xfId="39" xr:uid="{00000000-0005-0000-0000-000026000000}"/>
    <cellStyle name="Explanatory Text" xfId="40" xr:uid="{00000000-0005-0000-0000-000027000000}"/>
    <cellStyle name="Good" xfId="41" xr:uid="{00000000-0005-0000-0000-000028000000}"/>
    <cellStyle name="Heading 1" xfId="42" xr:uid="{00000000-0005-0000-0000-000029000000}"/>
    <cellStyle name="Heading 2" xfId="43" xr:uid="{00000000-0005-0000-0000-00002A000000}"/>
    <cellStyle name="Heading 3" xfId="44" xr:uid="{00000000-0005-0000-0000-00002B000000}"/>
    <cellStyle name="Heading 4" xfId="45" xr:uid="{00000000-0005-0000-0000-00002C000000}"/>
    <cellStyle name="Input" xfId="46" xr:uid="{00000000-0005-0000-0000-00002D000000}"/>
    <cellStyle name="Linked Cell" xfId="47" xr:uid="{00000000-0005-0000-0000-00002E000000}"/>
    <cellStyle name="Navadno 2" xfId="48" xr:uid="{00000000-0005-0000-0000-000030000000}"/>
    <cellStyle name="Navadno 3" xfId="49" xr:uid="{00000000-0005-0000-0000-000031000000}"/>
    <cellStyle name="Navadno 3 2" xfId="50" xr:uid="{00000000-0005-0000-0000-000032000000}"/>
    <cellStyle name="Navadno 4" xfId="51" xr:uid="{00000000-0005-0000-0000-000033000000}"/>
    <cellStyle name="Navadno 5" xfId="52" xr:uid="{00000000-0005-0000-0000-000034000000}"/>
    <cellStyle name="Navadno 6" xfId="53" xr:uid="{00000000-0005-0000-0000-000035000000}"/>
    <cellStyle name="Neutral" xfId="54" xr:uid="{00000000-0005-0000-0000-000036000000}"/>
    <cellStyle name="Normal" xfId="0" builtinId="0"/>
    <cellStyle name="Note" xfId="55" xr:uid="{00000000-0005-0000-0000-000037000000}"/>
    <cellStyle name="Note 2" xfId="56" xr:uid="{00000000-0005-0000-0000-000038000000}"/>
    <cellStyle name="Output" xfId="57" xr:uid="{00000000-0005-0000-0000-000039000000}"/>
    <cellStyle name="Title" xfId="58" xr:uid="{00000000-0005-0000-0000-00003A000000}"/>
    <cellStyle name="Total" xfId="59" xr:uid="{00000000-0005-0000-0000-00003B000000}"/>
    <cellStyle name="Warning Text" xfId="60" xr:uid="{00000000-0005-0000-0000-00003D000000}"/>
  </cellStyles>
  <dxfs count="0"/>
  <tableStyles count="0" defaultTableStyle="TableStyleMedium2" defaultPivotStyle="PivotStyleLight16"/>
  <colors>
    <mruColors>
      <color rgb="FF66FF66"/>
      <color rgb="FFCCFF99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4.bin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7.bin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0.bin"/><Relationship Id="rId2" Type="http://schemas.openxmlformats.org/officeDocument/2006/relationships/printerSettings" Target="../printerSettings/printerSettings9.bin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5" tint="0.59999389629810485"/>
    <pageSetUpPr fitToPage="1"/>
  </sheetPr>
  <dimension ref="A1:L77"/>
  <sheetViews>
    <sheetView tabSelected="1" zoomScale="110" zoomScaleNormal="110" workbookViewId="0">
      <selection activeCell="D9" sqref="D9"/>
    </sheetView>
  </sheetViews>
  <sheetFormatPr baseColWidth="10" defaultColWidth="9.1640625" defaultRowHeight="15"/>
  <cols>
    <col min="1" max="1" width="7.1640625" customWidth="1"/>
    <col min="2" max="2" width="59.83203125" customWidth="1"/>
    <col min="3" max="3" width="10.33203125" customWidth="1"/>
    <col min="5" max="6" width="10.33203125" customWidth="1"/>
    <col min="7" max="8" width="13.6640625" customWidth="1"/>
    <col min="9" max="9" width="14.33203125" customWidth="1"/>
    <col min="10" max="10" width="16.83203125" customWidth="1"/>
    <col min="11" max="11" width="19.5" customWidth="1"/>
  </cols>
  <sheetData>
    <row r="1" spans="1:11">
      <c r="A1" s="3" t="s">
        <v>0</v>
      </c>
      <c r="B1" s="4"/>
      <c r="C1" s="5"/>
      <c r="D1" s="3"/>
      <c r="H1" s="124" t="s">
        <v>6</v>
      </c>
      <c r="I1" s="124"/>
      <c r="J1" s="23"/>
      <c r="K1" s="23"/>
    </row>
    <row r="2" spans="1:11">
      <c r="A2" s="25" t="s">
        <v>1</v>
      </c>
      <c r="B2" s="25"/>
      <c r="C2" s="27"/>
      <c r="D2" s="27"/>
      <c r="H2" s="123" t="s">
        <v>190</v>
      </c>
      <c r="I2" s="123"/>
      <c r="J2" s="123"/>
      <c r="K2" s="123"/>
    </row>
    <row r="3" spans="1:11">
      <c r="A3" s="26" t="s">
        <v>2</v>
      </c>
      <c r="B3" s="26"/>
      <c r="C3" s="27"/>
      <c r="D3" s="27"/>
      <c r="H3" s="125" t="s">
        <v>188</v>
      </c>
      <c r="I3" s="125"/>
      <c r="J3" s="125"/>
      <c r="K3" s="125"/>
    </row>
    <row r="4" spans="1:11">
      <c r="A4" s="26" t="s">
        <v>3</v>
      </c>
      <c r="B4" s="26"/>
      <c r="C4" s="27"/>
      <c r="D4" s="27"/>
      <c r="H4" s="125" t="s">
        <v>189</v>
      </c>
      <c r="I4" s="125"/>
      <c r="J4" s="125"/>
      <c r="K4" s="125"/>
    </row>
    <row r="5" spans="1:11">
      <c r="A5" s="26" t="s">
        <v>4</v>
      </c>
      <c r="B5" s="26"/>
      <c r="C5" s="27"/>
      <c r="D5" s="27"/>
      <c r="H5" s="125"/>
      <c r="I5" s="125"/>
      <c r="J5" s="125"/>
      <c r="K5" s="125"/>
    </row>
    <row r="6" spans="1:11">
      <c r="A6" s="26" t="s">
        <v>5</v>
      </c>
      <c r="B6" s="26"/>
      <c r="C6" s="27"/>
      <c r="D6" s="27"/>
      <c r="H6" s="125"/>
      <c r="I6" s="125"/>
      <c r="J6" s="125"/>
      <c r="K6" s="125"/>
    </row>
    <row r="8" spans="1:11" ht="19">
      <c r="C8" s="139" t="s">
        <v>7</v>
      </c>
      <c r="D8" s="139"/>
      <c r="E8" s="139"/>
      <c r="F8" s="139"/>
      <c r="G8" s="139"/>
      <c r="H8" s="2"/>
    </row>
    <row r="9" spans="1:11" ht="19">
      <c r="C9" s="24" t="s">
        <v>30</v>
      </c>
      <c r="D9" s="2">
        <v>1</v>
      </c>
      <c r="E9" s="140" t="s">
        <v>37</v>
      </c>
      <c r="F9" s="140"/>
      <c r="G9" s="140"/>
      <c r="H9" s="1"/>
    </row>
    <row r="10" spans="1:11" ht="14.5" customHeight="1" thickBot="1"/>
    <row r="11" spans="1:11" ht="26.25" customHeight="1">
      <c r="A11" s="113" t="s">
        <v>8</v>
      </c>
      <c r="B11" s="115" t="s">
        <v>29</v>
      </c>
      <c r="C11" s="115" t="s">
        <v>9</v>
      </c>
      <c r="D11" s="115" t="s">
        <v>10</v>
      </c>
      <c r="E11" s="117" t="s">
        <v>11</v>
      </c>
      <c r="F11" s="117" t="s">
        <v>12</v>
      </c>
      <c r="G11" s="141" t="s">
        <v>60</v>
      </c>
      <c r="H11" s="108" t="s">
        <v>59</v>
      </c>
      <c r="I11" s="108" t="s">
        <v>61</v>
      </c>
      <c r="J11" s="106" t="s">
        <v>13</v>
      </c>
      <c r="K11" s="108" t="s">
        <v>169</v>
      </c>
    </row>
    <row r="12" spans="1:11" ht="17.25" customHeight="1">
      <c r="A12" s="114"/>
      <c r="B12" s="116"/>
      <c r="C12" s="116"/>
      <c r="D12" s="116"/>
      <c r="E12" s="118"/>
      <c r="F12" s="118"/>
      <c r="G12" s="142"/>
      <c r="H12" s="109"/>
      <c r="I12" s="109"/>
      <c r="J12" s="107"/>
      <c r="K12" s="109"/>
    </row>
    <row r="13" spans="1:11" ht="16" thickBot="1">
      <c r="A13" s="60">
        <v>0</v>
      </c>
      <c r="B13" s="61">
        <v>1</v>
      </c>
      <c r="C13" s="61">
        <v>2</v>
      </c>
      <c r="D13" s="61">
        <v>3</v>
      </c>
      <c r="E13" s="62">
        <v>4</v>
      </c>
      <c r="F13" s="62">
        <v>5</v>
      </c>
      <c r="G13" s="77" t="s">
        <v>14</v>
      </c>
      <c r="H13" s="63" t="s">
        <v>62</v>
      </c>
      <c r="I13" s="63" t="s">
        <v>63</v>
      </c>
      <c r="J13" s="64">
        <v>9</v>
      </c>
      <c r="K13" s="63"/>
    </row>
    <row r="14" spans="1:11" ht="15" customHeight="1" thickBot="1">
      <c r="A14" s="65">
        <v>1</v>
      </c>
      <c r="B14" s="66" t="s">
        <v>123</v>
      </c>
      <c r="C14" s="93">
        <v>200</v>
      </c>
      <c r="D14" s="65" t="s">
        <v>79</v>
      </c>
      <c r="E14" s="45"/>
      <c r="F14" s="46">
        <f>E14*0.095</f>
        <v>0</v>
      </c>
      <c r="G14" s="51">
        <f t="shared" ref="G14:G46" si="0">SUM(E14:F14)</f>
        <v>0</v>
      </c>
      <c r="H14" s="48">
        <f>(E14*C14)</f>
        <v>0</v>
      </c>
      <c r="I14" s="49">
        <f>+G14*C14</f>
        <v>0</v>
      </c>
      <c r="J14" s="55"/>
      <c r="K14" s="63" t="s">
        <v>170</v>
      </c>
    </row>
    <row r="15" spans="1:11" ht="15" customHeight="1" thickBot="1">
      <c r="A15" s="65">
        <v>2</v>
      </c>
      <c r="B15" s="66" t="s">
        <v>136</v>
      </c>
      <c r="C15" s="93">
        <v>10</v>
      </c>
      <c r="D15" s="65" t="s">
        <v>79</v>
      </c>
      <c r="E15" s="45"/>
      <c r="F15" s="46">
        <f t="shared" ref="F15:F46" si="1">E15*0.095</f>
        <v>0</v>
      </c>
      <c r="G15" s="51">
        <f t="shared" si="0"/>
        <v>0</v>
      </c>
      <c r="H15" s="48">
        <f t="shared" ref="H15:H46" si="2">(E15*C15)</f>
        <v>0</v>
      </c>
      <c r="I15" s="49">
        <f t="shared" ref="I15:I46" si="3">+G15*C15</f>
        <v>0</v>
      </c>
      <c r="J15" s="55"/>
      <c r="K15" s="63"/>
    </row>
    <row r="16" spans="1:11" ht="15" customHeight="1" thickBot="1">
      <c r="A16" s="67">
        <v>3</v>
      </c>
      <c r="B16" s="66" t="s">
        <v>124</v>
      </c>
      <c r="C16" s="93">
        <v>200</v>
      </c>
      <c r="D16" s="65" t="s">
        <v>79</v>
      </c>
      <c r="E16" s="45"/>
      <c r="F16" s="46">
        <f t="shared" si="1"/>
        <v>0</v>
      </c>
      <c r="G16" s="51">
        <f t="shared" si="0"/>
        <v>0</v>
      </c>
      <c r="H16" s="48">
        <f t="shared" si="2"/>
        <v>0</v>
      </c>
      <c r="I16" s="49">
        <f t="shared" si="3"/>
        <v>0</v>
      </c>
      <c r="J16" s="55"/>
      <c r="K16" s="63" t="s">
        <v>170</v>
      </c>
    </row>
    <row r="17" spans="1:11" ht="17" thickBot="1">
      <c r="A17" s="65">
        <v>4</v>
      </c>
      <c r="B17" s="66" t="s">
        <v>125</v>
      </c>
      <c r="C17" s="93">
        <v>150</v>
      </c>
      <c r="D17" s="65" t="s">
        <v>79</v>
      </c>
      <c r="E17" s="45"/>
      <c r="F17" s="46">
        <f t="shared" si="1"/>
        <v>0</v>
      </c>
      <c r="G17" s="51">
        <f t="shared" si="0"/>
        <v>0</v>
      </c>
      <c r="H17" s="48">
        <f t="shared" si="2"/>
        <v>0</v>
      </c>
      <c r="I17" s="49">
        <f t="shared" si="3"/>
        <v>0</v>
      </c>
      <c r="J17" s="55"/>
      <c r="K17" s="63" t="s">
        <v>170</v>
      </c>
    </row>
    <row r="18" spans="1:11" ht="17" thickBot="1">
      <c r="A18" s="67">
        <v>5</v>
      </c>
      <c r="B18" s="66" t="s">
        <v>126</v>
      </c>
      <c r="C18" s="93">
        <v>50</v>
      </c>
      <c r="D18" s="65" t="s">
        <v>79</v>
      </c>
      <c r="E18" s="45"/>
      <c r="F18" s="46">
        <f t="shared" si="1"/>
        <v>0</v>
      </c>
      <c r="G18" s="51">
        <f t="shared" si="0"/>
        <v>0</v>
      </c>
      <c r="H18" s="48">
        <f t="shared" si="2"/>
        <v>0</v>
      </c>
      <c r="I18" s="49">
        <f t="shared" si="3"/>
        <v>0</v>
      </c>
      <c r="J18" s="55"/>
      <c r="K18" s="63"/>
    </row>
    <row r="19" spans="1:11" ht="17" thickBot="1">
      <c r="A19" s="65">
        <v>6</v>
      </c>
      <c r="B19" s="66" t="s">
        <v>127</v>
      </c>
      <c r="C19" s="93">
        <v>100</v>
      </c>
      <c r="D19" s="65" t="s">
        <v>79</v>
      </c>
      <c r="E19" s="45"/>
      <c r="F19" s="46">
        <f t="shared" si="1"/>
        <v>0</v>
      </c>
      <c r="G19" s="51">
        <f t="shared" si="0"/>
        <v>0</v>
      </c>
      <c r="H19" s="48">
        <f t="shared" si="2"/>
        <v>0</v>
      </c>
      <c r="I19" s="49">
        <f t="shared" si="3"/>
        <v>0</v>
      </c>
      <c r="J19" s="55"/>
      <c r="K19" s="63"/>
    </row>
    <row r="20" spans="1:11" ht="17" thickBot="1">
      <c r="A20" s="67">
        <v>7</v>
      </c>
      <c r="B20" s="66" t="s">
        <v>128</v>
      </c>
      <c r="C20" s="93">
        <v>100</v>
      </c>
      <c r="D20" s="65" t="s">
        <v>79</v>
      </c>
      <c r="E20" s="45"/>
      <c r="F20" s="46">
        <f t="shared" si="1"/>
        <v>0</v>
      </c>
      <c r="G20" s="51">
        <f t="shared" si="0"/>
        <v>0</v>
      </c>
      <c r="H20" s="48">
        <f t="shared" si="2"/>
        <v>0</v>
      </c>
      <c r="I20" s="49">
        <f t="shared" si="3"/>
        <v>0</v>
      </c>
      <c r="J20" s="55"/>
      <c r="K20" s="63" t="s">
        <v>170</v>
      </c>
    </row>
    <row r="21" spans="1:11" ht="13.5" customHeight="1" thickBot="1">
      <c r="A21" s="65">
        <v>8</v>
      </c>
      <c r="B21" s="66" t="s">
        <v>137</v>
      </c>
      <c r="C21" s="93">
        <v>100</v>
      </c>
      <c r="D21" s="65" t="s">
        <v>79</v>
      </c>
      <c r="E21" s="45"/>
      <c r="F21" s="46">
        <f t="shared" si="1"/>
        <v>0</v>
      </c>
      <c r="G21" s="51">
        <f t="shared" si="0"/>
        <v>0</v>
      </c>
      <c r="H21" s="48">
        <f t="shared" si="2"/>
        <v>0</v>
      </c>
      <c r="I21" s="49">
        <f t="shared" si="3"/>
        <v>0</v>
      </c>
      <c r="J21" s="55"/>
      <c r="K21" s="63" t="s">
        <v>170</v>
      </c>
    </row>
    <row r="22" spans="1:11" ht="17" thickBot="1">
      <c r="A22" s="67">
        <v>9</v>
      </c>
      <c r="B22" s="66" t="s">
        <v>129</v>
      </c>
      <c r="C22" s="93">
        <v>100</v>
      </c>
      <c r="D22" s="65" t="s">
        <v>79</v>
      </c>
      <c r="E22" s="45"/>
      <c r="F22" s="46">
        <f t="shared" si="1"/>
        <v>0</v>
      </c>
      <c r="G22" s="51">
        <f t="shared" si="0"/>
        <v>0</v>
      </c>
      <c r="H22" s="48">
        <f t="shared" si="2"/>
        <v>0</v>
      </c>
      <c r="I22" s="49">
        <f t="shared" si="3"/>
        <v>0</v>
      </c>
      <c r="J22" s="55"/>
      <c r="K22" s="63" t="s">
        <v>170</v>
      </c>
    </row>
    <row r="23" spans="1:11" ht="17" thickBot="1">
      <c r="A23" s="65">
        <v>10</v>
      </c>
      <c r="B23" s="66" t="s">
        <v>163</v>
      </c>
      <c r="C23" s="93">
        <v>200</v>
      </c>
      <c r="D23" s="65" t="s">
        <v>79</v>
      </c>
      <c r="E23" s="45"/>
      <c r="F23" s="46">
        <f t="shared" si="1"/>
        <v>0</v>
      </c>
      <c r="G23" s="51">
        <f t="shared" si="0"/>
        <v>0</v>
      </c>
      <c r="H23" s="48">
        <f t="shared" si="2"/>
        <v>0</v>
      </c>
      <c r="I23" s="49">
        <f t="shared" si="3"/>
        <v>0</v>
      </c>
      <c r="J23" s="55"/>
      <c r="K23" s="63"/>
    </row>
    <row r="24" spans="1:11" ht="17" thickBot="1">
      <c r="A24" s="67">
        <v>11</v>
      </c>
      <c r="B24" s="66" t="s">
        <v>138</v>
      </c>
      <c r="C24" s="93">
        <v>50</v>
      </c>
      <c r="D24" s="65" t="s">
        <v>79</v>
      </c>
      <c r="E24" s="45"/>
      <c r="F24" s="46">
        <f t="shared" si="1"/>
        <v>0</v>
      </c>
      <c r="G24" s="51">
        <f t="shared" si="0"/>
        <v>0</v>
      </c>
      <c r="H24" s="48">
        <f t="shared" si="2"/>
        <v>0</v>
      </c>
      <c r="I24" s="49">
        <f t="shared" si="3"/>
        <v>0</v>
      </c>
      <c r="J24" s="55"/>
      <c r="K24" s="63"/>
    </row>
    <row r="25" spans="1:11" ht="16.5" customHeight="1" thickBot="1">
      <c r="A25" s="67">
        <v>12</v>
      </c>
      <c r="B25" s="66" t="s">
        <v>139</v>
      </c>
      <c r="C25" s="93">
        <v>200</v>
      </c>
      <c r="D25" s="65" t="s">
        <v>79</v>
      </c>
      <c r="E25" s="45"/>
      <c r="F25" s="46">
        <f t="shared" si="1"/>
        <v>0</v>
      </c>
      <c r="G25" s="51">
        <f t="shared" si="0"/>
        <v>0</v>
      </c>
      <c r="H25" s="48">
        <f t="shared" si="2"/>
        <v>0</v>
      </c>
      <c r="I25" s="49">
        <f t="shared" si="3"/>
        <v>0</v>
      </c>
      <c r="J25" s="55"/>
      <c r="K25" s="63"/>
    </row>
    <row r="26" spans="1:11" ht="16.5" customHeight="1" thickBot="1">
      <c r="A26" s="67">
        <v>13</v>
      </c>
      <c r="B26" s="66" t="s">
        <v>130</v>
      </c>
      <c r="C26" s="65">
        <v>200</v>
      </c>
      <c r="D26" s="65" t="s">
        <v>79</v>
      </c>
      <c r="E26" s="45"/>
      <c r="F26" s="46">
        <f t="shared" si="1"/>
        <v>0</v>
      </c>
      <c r="G26" s="51">
        <f t="shared" si="0"/>
        <v>0</v>
      </c>
      <c r="H26" s="48">
        <f t="shared" si="2"/>
        <v>0</v>
      </c>
      <c r="I26" s="49">
        <f t="shared" si="3"/>
        <v>0</v>
      </c>
      <c r="J26" s="55"/>
      <c r="K26" s="63" t="s">
        <v>170</v>
      </c>
    </row>
    <row r="27" spans="1:11" ht="16.5" customHeight="1" thickBot="1">
      <c r="A27" s="67">
        <v>14</v>
      </c>
      <c r="B27" s="66" t="s">
        <v>131</v>
      </c>
      <c r="C27" s="65">
        <v>100</v>
      </c>
      <c r="D27" s="65" t="s">
        <v>79</v>
      </c>
      <c r="E27" s="45"/>
      <c r="F27" s="46">
        <f t="shared" si="1"/>
        <v>0</v>
      </c>
      <c r="G27" s="51">
        <f t="shared" si="0"/>
        <v>0</v>
      </c>
      <c r="H27" s="48">
        <f t="shared" si="2"/>
        <v>0</v>
      </c>
      <c r="I27" s="49">
        <f t="shared" si="3"/>
        <v>0</v>
      </c>
      <c r="J27" s="55"/>
      <c r="K27" s="63" t="s">
        <v>170</v>
      </c>
    </row>
    <row r="28" spans="1:11" ht="16.5" customHeight="1" thickBot="1">
      <c r="A28" s="65">
        <v>15</v>
      </c>
      <c r="B28" s="66" t="s">
        <v>132</v>
      </c>
      <c r="C28" s="93">
        <v>100</v>
      </c>
      <c r="D28" s="65" t="s">
        <v>79</v>
      </c>
      <c r="E28" s="45"/>
      <c r="F28" s="46">
        <f t="shared" si="1"/>
        <v>0</v>
      </c>
      <c r="G28" s="51">
        <f t="shared" si="0"/>
        <v>0</v>
      </c>
      <c r="H28" s="48">
        <f t="shared" si="2"/>
        <v>0</v>
      </c>
      <c r="I28" s="49">
        <f t="shared" si="3"/>
        <v>0</v>
      </c>
      <c r="J28" s="55"/>
      <c r="K28" s="63" t="s">
        <v>170</v>
      </c>
    </row>
    <row r="29" spans="1:11" ht="17" thickBot="1">
      <c r="A29" s="65">
        <v>16</v>
      </c>
      <c r="B29" s="66" t="s">
        <v>133</v>
      </c>
      <c r="C29" s="93">
        <v>100</v>
      </c>
      <c r="D29" s="65" t="s">
        <v>79</v>
      </c>
      <c r="E29" s="45"/>
      <c r="F29" s="46">
        <f t="shared" si="1"/>
        <v>0</v>
      </c>
      <c r="G29" s="51">
        <f t="shared" si="0"/>
        <v>0</v>
      </c>
      <c r="H29" s="48">
        <f t="shared" si="2"/>
        <v>0</v>
      </c>
      <c r="I29" s="49">
        <f t="shared" si="3"/>
        <v>0</v>
      </c>
      <c r="J29" s="55"/>
      <c r="K29" s="63" t="s">
        <v>170</v>
      </c>
    </row>
    <row r="30" spans="1:11" ht="17" thickBot="1">
      <c r="A30" s="67">
        <v>17</v>
      </c>
      <c r="B30" s="66" t="s">
        <v>134</v>
      </c>
      <c r="C30" s="93">
        <v>200</v>
      </c>
      <c r="D30" s="65" t="s">
        <v>79</v>
      </c>
      <c r="E30" s="45"/>
      <c r="F30" s="46">
        <f t="shared" si="1"/>
        <v>0</v>
      </c>
      <c r="G30" s="51">
        <f t="shared" si="0"/>
        <v>0</v>
      </c>
      <c r="H30" s="48">
        <f t="shared" si="2"/>
        <v>0</v>
      </c>
      <c r="I30" s="49">
        <f t="shared" si="3"/>
        <v>0</v>
      </c>
      <c r="J30" s="55"/>
      <c r="K30" s="63" t="s">
        <v>170</v>
      </c>
    </row>
    <row r="31" spans="1:11" ht="17" thickBot="1">
      <c r="A31" s="67">
        <v>18</v>
      </c>
      <c r="B31" s="66" t="s">
        <v>135</v>
      </c>
      <c r="C31" s="93">
        <v>20</v>
      </c>
      <c r="D31" s="65" t="s">
        <v>79</v>
      </c>
      <c r="E31" s="45"/>
      <c r="F31" s="46">
        <f t="shared" si="1"/>
        <v>0</v>
      </c>
      <c r="G31" s="51">
        <f t="shared" si="0"/>
        <v>0</v>
      </c>
      <c r="H31" s="48">
        <f t="shared" si="2"/>
        <v>0</v>
      </c>
      <c r="I31" s="49">
        <f t="shared" si="3"/>
        <v>0</v>
      </c>
      <c r="J31" s="55"/>
      <c r="K31" s="63"/>
    </row>
    <row r="32" spans="1:11" ht="17" thickBot="1">
      <c r="A32" s="67">
        <v>19</v>
      </c>
      <c r="B32" s="66" t="s">
        <v>142</v>
      </c>
      <c r="C32" s="93">
        <v>50</v>
      </c>
      <c r="D32" s="65" t="s">
        <v>79</v>
      </c>
      <c r="E32" s="45"/>
      <c r="F32" s="46">
        <f t="shared" si="1"/>
        <v>0</v>
      </c>
      <c r="G32" s="51">
        <f t="shared" si="0"/>
        <v>0</v>
      </c>
      <c r="H32" s="48">
        <f t="shared" si="2"/>
        <v>0</v>
      </c>
      <c r="I32" s="49">
        <f t="shared" si="3"/>
        <v>0</v>
      </c>
      <c r="J32" s="55"/>
      <c r="K32" s="63"/>
    </row>
    <row r="33" spans="1:11" ht="17" thickBot="1">
      <c r="A33" s="67">
        <v>20</v>
      </c>
      <c r="B33" s="66" t="s">
        <v>143</v>
      </c>
      <c r="C33" s="93">
        <v>100</v>
      </c>
      <c r="D33" s="65" t="s">
        <v>79</v>
      </c>
      <c r="E33" s="45"/>
      <c r="F33" s="46">
        <f t="shared" si="1"/>
        <v>0</v>
      </c>
      <c r="G33" s="51">
        <f t="shared" si="0"/>
        <v>0</v>
      </c>
      <c r="H33" s="48">
        <f t="shared" si="2"/>
        <v>0</v>
      </c>
      <c r="I33" s="49">
        <f t="shared" si="3"/>
        <v>0</v>
      </c>
      <c r="J33" s="55"/>
      <c r="K33" s="63"/>
    </row>
    <row r="34" spans="1:11" ht="17" thickBot="1">
      <c r="A34" s="67">
        <v>21</v>
      </c>
      <c r="B34" s="66" t="s">
        <v>140</v>
      </c>
      <c r="C34" s="93">
        <v>100</v>
      </c>
      <c r="D34" s="65" t="s">
        <v>79</v>
      </c>
      <c r="E34" s="45"/>
      <c r="F34" s="46">
        <f t="shared" si="1"/>
        <v>0</v>
      </c>
      <c r="G34" s="51">
        <f t="shared" si="0"/>
        <v>0</v>
      </c>
      <c r="H34" s="48">
        <f t="shared" si="2"/>
        <v>0</v>
      </c>
      <c r="I34" s="49">
        <f t="shared" si="3"/>
        <v>0</v>
      </c>
      <c r="J34" s="55"/>
      <c r="K34" s="63"/>
    </row>
    <row r="35" spans="1:11" ht="17" thickBot="1">
      <c r="A35" s="67">
        <v>22</v>
      </c>
      <c r="B35" s="66" t="s">
        <v>165</v>
      </c>
      <c r="C35" s="93">
        <v>50</v>
      </c>
      <c r="D35" s="65" t="s">
        <v>79</v>
      </c>
      <c r="E35" s="45"/>
      <c r="F35" s="46">
        <f t="shared" si="1"/>
        <v>0</v>
      </c>
      <c r="G35" s="51">
        <f t="shared" si="0"/>
        <v>0</v>
      </c>
      <c r="H35" s="48">
        <f t="shared" si="2"/>
        <v>0</v>
      </c>
      <c r="I35" s="49">
        <f t="shared" si="3"/>
        <v>0</v>
      </c>
      <c r="J35" s="55"/>
      <c r="K35" s="63"/>
    </row>
    <row r="36" spans="1:11" ht="17" thickBot="1">
      <c r="A36" s="67">
        <v>23</v>
      </c>
      <c r="B36" s="66" t="s">
        <v>164</v>
      </c>
      <c r="C36" s="93">
        <v>50</v>
      </c>
      <c r="D36" s="65" t="s">
        <v>79</v>
      </c>
      <c r="E36" s="45"/>
      <c r="F36" s="46">
        <f t="shared" si="1"/>
        <v>0</v>
      </c>
      <c r="G36" s="51">
        <f t="shared" si="0"/>
        <v>0</v>
      </c>
      <c r="H36" s="48">
        <f t="shared" si="2"/>
        <v>0</v>
      </c>
      <c r="I36" s="49">
        <f t="shared" si="3"/>
        <v>0</v>
      </c>
      <c r="J36" s="55"/>
      <c r="K36" s="63"/>
    </row>
    <row r="37" spans="1:11" ht="17" thickBot="1">
      <c r="A37" s="67">
        <v>24</v>
      </c>
      <c r="B37" s="66" t="s">
        <v>166</v>
      </c>
      <c r="C37" s="93">
        <v>50</v>
      </c>
      <c r="D37" s="65" t="s">
        <v>79</v>
      </c>
      <c r="E37" s="45"/>
      <c r="F37" s="46">
        <f t="shared" si="1"/>
        <v>0</v>
      </c>
      <c r="G37" s="51">
        <f t="shared" si="0"/>
        <v>0</v>
      </c>
      <c r="H37" s="48">
        <f t="shared" si="2"/>
        <v>0</v>
      </c>
      <c r="I37" s="49">
        <f t="shared" si="3"/>
        <v>0</v>
      </c>
      <c r="J37" s="55"/>
      <c r="K37" s="63"/>
    </row>
    <row r="38" spans="1:11" ht="17" thickBot="1">
      <c r="A38" s="67">
        <v>25</v>
      </c>
      <c r="B38" s="66" t="s">
        <v>146</v>
      </c>
      <c r="C38" s="93">
        <v>30</v>
      </c>
      <c r="D38" s="65" t="s">
        <v>79</v>
      </c>
      <c r="E38" s="45"/>
      <c r="F38" s="46">
        <f t="shared" si="1"/>
        <v>0</v>
      </c>
      <c r="G38" s="51">
        <f t="shared" si="0"/>
        <v>0</v>
      </c>
      <c r="H38" s="48">
        <f t="shared" si="2"/>
        <v>0</v>
      </c>
      <c r="I38" s="49">
        <f t="shared" si="3"/>
        <v>0</v>
      </c>
      <c r="J38" s="55"/>
      <c r="K38" s="63"/>
    </row>
    <row r="39" spans="1:11" ht="17" thickBot="1">
      <c r="A39" s="67">
        <v>26</v>
      </c>
      <c r="B39" s="66" t="s">
        <v>144</v>
      </c>
      <c r="C39" s="93">
        <v>100</v>
      </c>
      <c r="D39" s="65" t="s">
        <v>79</v>
      </c>
      <c r="E39" s="45"/>
      <c r="F39" s="46">
        <f t="shared" si="1"/>
        <v>0</v>
      </c>
      <c r="G39" s="51">
        <f t="shared" si="0"/>
        <v>0</v>
      </c>
      <c r="H39" s="48">
        <f t="shared" si="2"/>
        <v>0</v>
      </c>
      <c r="I39" s="49">
        <f t="shared" si="3"/>
        <v>0</v>
      </c>
      <c r="J39" s="55"/>
      <c r="K39" s="63" t="s">
        <v>170</v>
      </c>
    </row>
    <row r="40" spans="1:11" ht="17" thickBot="1">
      <c r="A40" s="67">
        <v>27</v>
      </c>
      <c r="B40" s="66" t="s">
        <v>147</v>
      </c>
      <c r="C40" s="93">
        <v>100</v>
      </c>
      <c r="D40" s="65" t="s">
        <v>16</v>
      </c>
      <c r="E40" s="45"/>
      <c r="F40" s="46">
        <f t="shared" si="1"/>
        <v>0</v>
      </c>
      <c r="G40" s="51">
        <f t="shared" si="0"/>
        <v>0</v>
      </c>
      <c r="H40" s="48">
        <f t="shared" si="2"/>
        <v>0</v>
      </c>
      <c r="I40" s="49">
        <f t="shared" si="3"/>
        <v>0</v>
      </c>
      <c r="J40" s="55"/>
      <c r="K40" s="63"/>
    </row>
    <row r="41" spans="1:11" ht="16" thickBot="1">
      <c r="A41" s="67">
        <v>28</v>
      </c>
      <c r="B41" s="94" t="s">
        <v>148</v>
      </c>
      <c r="C41" s="93">
        <v>100</v>
      </c>
      <c r="D41" s="65" t="s">
        <v>16</v>
      </c>
      <c r="E41" s="45"/>
      <c r="F41" s="46">
        <f t="shared" si="1"/>
        <v>0</v>
      </c>
      <c r="G41" s="51">
        <f t="shared" si="0"/>
        <v>0</v>
      </c>
      <c r="H41" s="48">
        <f t="shared" si="2"/>
        <v>0</v>
      </c>
      <c r="I41" s="49">
        <f t="shared" si="3"/>
        <v>0</v>
      </c>
      <c r="J41" s="55"/>
      <c r="K41" s="63"/>
    </row>
    <row r="42" spans="1:11" ht="17" thickBot="1">
      <c r="A42" s="67">
        <v>29</v>
      </c>
      <c r="B42" s="66" t="s">
        <v>141</v>
      </c>
      <c r="C42" s="93">
        <v>50</v>
      </c>
      <c r="D42" s="65" t="s">
        <v>79</v>
      </c>
      <c r="E42" s="45"/>
      <c r="F42" s="46">
        <f t="shared" si="1"/>
        <v>0</v>
      </c>
      <c r="G42" s="51">
        <f t="shared" si="0"/>
        <v>0</v>
      </c>
      <c r="H42" s="48">
        <f t="shared" si="2"/>
        <v>0</v>
      </c>
      <c r="I42" s="49">
        <f t="shared" si="3"/>
        <v>0</v>
      </c>
      <c r="J42" s="55"/>
      <c r="K42" s="63"/>
    </row>
    <row r="43" spans="1:11" ht="17" thickBot="1">
      <c r="A43" s="67">
        <v>30</v>
      </c>
      <c r="B43" s="66" t="s">
        <v>145</v>
      </c>
      <c r="C43" s="93">
        <v>50</v>
      </c>
      <c r="D43" s="65" t="s">
        <v>79</v>
      </c>
      <c r="E43" s="45"/>
      <c r="F43" s="46">
        <f t="shared" si="1"/>
        <v>0</v>
      </c>
      <c r="G43" s="51">
        <f t="shared" si="0"/>
        <v>0</v>
      </c>
      <c r="H43" s="48">
        <f t="shared" si="2"/>
        <v>0</v>
      </c>
      <c r="I43" s="49">
        <f t="shared" si="3"/>
        <v>0</v>
      </c>
      <c r="J43" s="55"/>
      <c r="K43" s="63"/>
    </row>
    <row r="44" spans="1:11" ht="17" thickBot="1">
      <c r="A44" s="67">
        <v>31</v>
      </c>
      <c r="B44" s="66" t="s">
        <v>149</v>
      </c>
      <c r="C44" s="93">
        <v>20</v>
      </c>
      <c r="D44" s="65" t="s">
        <v>79</v>
      </c>
      <c r="E44" s="44"/>
      <c r="F44" s="46">
        <f t="shared" si="1"/>
        <v>0</v>
      </c>
      <c r="G44" s="51">
        <f t="shared" si="0"/>
        <v>0</v>
      </c>
      <c r="H44" s="48">
        <f t="shared" si="2"/>
        <v>0</v>
      </c>
      <c r="I44" s="49">
        <f t="shared" si="3"/>
        <v>0</v>
      </c>
      <c r="J44" s="55"/>
      <c r="K44" s="63"/>
    </row>
    <row r="45" spans="1:11" ht="17" thickBot="1">
      <c r="A45" s="67">
        <v>32</v>
      </c>
      <c r="B45" s="66" t="s">
        <v>167</v>
      </c>
      <c r="C45" s="93">
        <v>20</v>
      </c>
      <c r="D45" s="65" t="s">
        <v>79</v>
      </c>
      <c r="E45" s="44"/>
      <c r="F45" s="46">
        <f t="shared" si="1"/>
        <v>0</v>
      </c>
      <c r="G45" s="51">
        <f t="shared" si="0"/>
        <v>0</v>
      </c>
      <c r="H45" s="48">
        <f t="shared" si="2"/>
        <v>0</v>
      </c>
      <c r="I45" s="49">
        <f t="shared" si="3"/>
        <v>0</v>
      </c>
      <c r="J45" s="55"/>
      <c r="K45" s="63"/>
    </row>
    <row r="46" spans="1:11" ht="17" thickBot="1">
      <c r="A46" s="67">
        <v>33</v>
      </c>
      <c r="B46" s="66" t="s">
        <v>168</v>
      </c>
      <c r="C46" s="93">
        <v>20</v>
      </c>
      <c r="D46" s="65" t="s">
        <v>79</v>
      </c>
      <c r="E46" s="44"/>
      <c r="F46" s="46">
        <f t="shared" si="1"/>
        <v>0</v>
      </c>
      <c r="G46" s="51">
        <f t="shared" si="0"/>
        <v>0</v>
      </c>
      <c r="H46" s="48">
        <f t="shared" si="2"/>
        <v>0</v>
      </c>
      <c r="I46" s="49">
        <f t="shared" si="3"/>
        <v>0</v>
      </c>
      <c r="J46" s="55"/>
      <c r="K46" s="63"/>
    </row>
    <row r="47" spans="1:11">
      <c r="A47" s="68"/>
      <c r="B47" s="69" t="s">
        <v>24</v>
      </c>
      <c r="C47" s="70"/>
      <c r="D47" s="70"/>
      <c r="E47" s="71"/>
      <c r="F47" s="95">
        <f>SUM(F14:F46)</f>
        <v>0</v>
      </c>
      <c r="G47" s="96">
        <f>SUM(G14:G46)</f>
        <v>0</v>
      </c>
      <c r="H47" s="96" t="e">
        <f>SUM(#REF!)</f>
        <v>#REF!</v>
      </c>
      <c r="I47" s="97">
        <f>SUM(I14:I46)</f>
        <v>0</v>
      </c>
      <c r="J47" s="79"/>
      <c r="K47" s="79"/>
    </row>
    <row r="50" spans="1:11">
      <c r="A50" s="137" t="s">
        <v>17</v>
      </c>
      <c r="B50" s="137"/>
      <c r="C50" s="137"/>
      <c r="D50" s="138"/>
      <c r="E50" s="138"/>
      <c r="F50" s="138"/>
      <c r="G50" s="138"/>
      <c r="H50" s="21"/>
    </row>
    <row r="51" spans="1:11">
      <c r="A51" s="6" t="s">
        <v>18</v>
      </c>
      <c r="B51" s="7"/>
      <c r="C51" s="19" t="s">
        <v>20</v>
      </c>
      <c r="D51" s="20"/>
      <c r="E51" s="20"/>
      <c r="F51" s="20"/>
      <c r="G51" s="20"/>
      <c r="H51" s="20"/>
      <c r="I51" s="22"/>
      <c r="J51" s="7"/>
      <c r="K51" s="8"/>
    </row>
    <row r="52" spans="1:11">
      <c r="A52" s="28" t="s">
        <v>19</v>
      </c>
      <c r="B52" s="7"/>
      <c r="C52" s="134" t="s">
        <v>21</v>
      </c>
      <c r="D52" s="135"/>
      <c r="E52" s="135"/>
      <c r="F52" s="135"/>
      <c r="G52" s="135"/>
      <c r="H52" s="135"/>
      <c r="I52" s="135"/>
      <c r="J52" s="135"/>
      <c r="K52" s="136"/>
    </row>
    <row r="53" spans="1:11">
      <c r="A53" s="28" t="s">
        <v>73</v>
      </c>
      <c r="B53" s="7"/>
      <c r="C53" s="134" t="s">
        <v>22</v>
      </c>
      <c r="D53" s="135"/>
      <c r="E53" s="135"/>
      <c r="F53" s="135"/>
      <c r="G53" s="135"/>
      <c r="H53" s="135"/>
      <c r="I53" s="135"/>
      <c r="J53" s="135"/>
      <c r="K53" s="136"/>
    </row>
    <row r="54" spans="1:11">
      <c r="A54" s="28" t="s">
        <v>68</v>
      </c>
      <c r="B54" s="7"/>
      <c r="C54" s="134" t="s">
        <v>66</v>
      </c>
      <c r="D54" s="135"/>
      <c r="E54" s="135"/>
      <c r="F54" s="135"/>
      <c r="G54" s="135"/>
      <c r="H54" s="135"/>
      <c r="I54" s="135"/>
      <c r="J54" s="135"/>
      <c r="K54" s="136"/>
    </row>
    <row r="55" spans="1:11">
      <c r="A55" s="28" t="s">
        <v>65</v>
      </c>
      <c r="B55" s="7"/>
      <c r="C55" s="134" t="s">
        <v>67</v>
      </c>
      <c r="D55" s="135"/>
      <c r="E55" s="135"/>
      <c r="F55" s="135"/>
      <c r="G55" s="135"/>
      <c r="H55" s="135"/>
      <c r="I55" s="135"/>
      <c r="J55" s="135"/>
      <c r="K55" s="136"/>
    </row>
    <row r="56" spans="1:11">
      <c r="A56" s="6" t="s">
        <v>64</v>
      </c>
      <c r="B56" s="7"/>
      <c r="C56" s="134" t="s">
        <v>23</v>
      </c>
      <c r="D56" s="135"/>
      <c r="E56" s="135"/>
      <c r="F56" s="135"/>
      <c r="G56" s="135"/>
      <c r="H56" s="135"/>
      <c r="I56" s="135"/>
      <c r="J56" s="135"/>
      <c r="K56" s="136"/>
    </row>
    <row r="57" spans="1:11">
      <c r="C57" s="23"/>
      <c r="D57" s="23"/>
      <c r="E57" s="23"/>
      <c r="F57" s="23"/>
      <c r="G57" s="23"/>
      <c r="H57" s="23"/>
      <c r="I57" s="23"/>
      <c r="J57" s="23"/>
      <c r="K57" s="23"/>
    </row>
    <row r="58" spans="1:11">
      <c r="A58" s="23"/>
      <c r="B58" s="23"/>
      <c r="C58" s="23"/>
      <c r="D58" s="23"/>
      <c r="E58" s="23"/>
      <c r="F58" s="23"/>
      <c r="G58" s="23"/>
      <c r="H58" s="23"/>
      <c r="I58" s="23"/>
    </row>
    <row r="59" spans="1:11" ht="25.5" customHeight="1">
      <c r="A59" s="133" t="s">
        <v>25</v>
      </c>
      <c r="B59" s="133"/>
    </row>
    <row r="60" spans="1:11">
      <c r="A60" s="134" t="s">
        <v>26</v>
      </c>
      <c r="B60" s="135"/>
      <c r="C60" s="135"/>
      <c r="D60" s="135"/>
      <c r="E60" s="136"/>
    </row>
    <row r="61" spans="1:11">
      <c r="A61" s="134" t="s">
        <v>27</v>
      </c>
      <c r="B61" s="135"/>
      <c r="C61" s="135"/>
      <c r="D61" s="135"/>
      <c r="E61" s="136"/>
    </row>
    <row r="62" spans="1:11">
      <c r="A62" s="134" t="s">
        <v>28</v>
      </c>
      <c r="B62" s="135"/>
      <c r="C62" s="135"/>
      <c r="D62" s="135"/>
      <c r="E62" s="136"/>
    </row>
    <row r="63" spans="1:11">
      <c r="A63" s="134" t="s">
        <v>69</v>
      </c>
      <c r="B63" s="135"/>
      <c r="C63" s="135"/>
      <c r="D63" s="135"/>
      <c r="E63" s="136"/>
    </row>
    <row r="65" spans="1:12">
      <c r="A65" s="132" t="s">
        <v>31</v>
      </c>
      <c r="B65" s="132"/>
      <c r="C65" s="132"/>
      <c r="D65" s="132"/>
      <c r="E65" s="132"/>
      <c r="F65" s="132"/>
      <c r="G65" s="132"/>
      <c r="H65" s="23"/>
    </row>
    <row r="66" spans="1:12">
      <c r="A66" s="132" t="s">
        <v>32</v>
      </c>
      <c r="B66" s="132"/>
      <c r="C66" s="132"/>
      <c r="D66" s="132"/>
      <c r="E66" s="132"/>
      <c r="F66" s="132"/>
      <c r="G66" s="132"/>
      <c r="H66" s="23"/>
    </row>
    <row r="67" spans="1:12" s="9" customFormat="1">
      <c r="A67"/>
      <c r="B67"/>
      <c r="C67"/>
      <c r="D67"/>
      <c r="E67"/>
      <c r="F67"/>
      <c r="G67"/>
      <c r="H67"/>
      <c r="I67"/>
      <c r="J67"/>
      <c r="K67"/>
      <c r="L67"/>
    </row>
    <row r="68" spans="1:12" s="9" customFormat="1">
      <c r="A68" s="133" t="s">
        <v>33</v>
      </c>
      <c r="B68" s="133"/>
      <c r="C68" s="133"/>
      <c r="D68" s="133"/>
      <c r="E68" s="133"/>
      <c r="F68" s="133"/>
      <c r="G68" s="133"/>
      <c r="H68" s="14"/>
      <c r="I68"/>
      <c r="J68"/>
      <c r="K68"/>
      <c r="L68"/>
    </row>
    <row r="69" spans="1:12">
      <c r="A69" s="134" t="s">
        <v>70</v>
      </c>
      <c r="B69" s="135"/>
      <c r="C69" s="135"/>
      <c r="D69" s="135"/>
      <c r="E69" s="135"/>
      <c r="F69" s="135"/>
      <c r="G69" s="135"/>
      <c r="H69" s="136"/>
    </row>
    <row r="70" spans="1:12">
      <c r="A70" s="101" t="s">
        <v>191</v>
      </c>
      <c r="B70" s="102"/>
      <c r="C70" s="102"/>
      <c r="D70" s="102"/>
      <c r="E70" s="102"/>
      <c r="F70" s="102"/>
      <c r="G70" s="102"/>
      <c r="H70" s="103"/>
    </row>
    <row r="71" spans="1:12">
      <c r="A71" s="23"/>
      <c r="B71" s="23"/>
      <c r="C71" s="23"/>
      <c r="D71" s="23"/>
      <c r="E71" s="23"/>
      <c r="F71" s="23"/>
      <c r="G71" s="23"/>
      <c r="H71" s="23"/>
      <c r="I71" s="23"/>
    </row>
    <row r="72" spans="1:12">
      <c r="A72" s="133" t="s">
        <v>34</v>
      </c>
      <c r="B72" s="133"/>
      <c r="C72" s="133"/>
    </row>
    <row r="73" spans="1:12">
      <c r="A73" s="134" t="s">
        <v>35</v>
      </c>
      <c r="B73" s="135"/>
      <c r="C73" s="135"/>
      <c r="D73" s="135"/>
      <c r="E73" s="135"/>
      <c r="F73" s="135"/>
      <c r="G73" s="135"/>
      <c r="H73" s="135"/>
      <c r="I73" s="135"/>
      <c r="J73" s="136"/>
    </row>
    <row r="74" spans="1:12">
      <c r="A74" s="134" t="s">
        <v>38</v>
      </c>
      <c r="B74" s="135"/>
      <c r="C74" s="135"/>
      <c r="D74" s="135"/>
      <c r="E74" s="135"/>
      <c r="F74" s="135"/>
      <c r="G74" s="135"/>
      <c r="H74" s="135"/>
      <c r="I74" s="135"/>
      <c r="J74" s="136"/>
    </row>
    <row r="77" spans="1:12">
      <c r="B77" t="s">
        <v>71</v>
      </c>
      <c r="E77" t="s">
        <v>36</v>
      </c>
      <c r="G77" s="132" t="s">
        <v>72</v>
      </c>
      <c r="H77" s="132"/>
      <c r="I77" s="132"/>
      <c r="J77" s="132"/>
      <c r="K77" s="132"/>
    </row>
  </sheetData>
  <mergeCells count="40">
    <mergeCell ref="H6:K6"/>
    <mergeCell ref="H1:I1"/>
    <mergeCell ref="H2:K2"/>
    <mergeCell ref="H3:K3"/>
    <mergeCell ref="H4:K4"/>
    <mergeCell ref="H5:K5"/>
    <mergeCell ref="C8:G8"/>
    <mergeCell ref="E9:G9"/>
    <mergeCell ref="A11:A12"/>
    <mergeCell ref="B11:B12"/>
    <mergeCell ref="C11:C12"/>
    <mergeCell ref="D11:D12"/>
    <mergeCell ref="E11:E12"/>
    <mergeCell ref="F11:F12"/>
    <mergeCell ref="G11:G12"/>
    <mergeCell ref="H11:H12"/>
    <mergeCell ref="I11:I12"/>
    <mergeCell ref="J11:J12"/>
    <mergeCell ref="K11:K12"/>
    <mergeCell ref="A50:C50"/>
    <mergeCell ref="D50:G50"/>
    <mergeCell ref="A66:G66"/>
    <mergeCell ref="C52:K52"/>
    <mergeCell ref="C53:K53"/>
    <mergeCell ref="C54:K54"/>
    <mergeCell ref="C55:K55"/>
    <mergeCell ref="C56:K56"/>
    <mergeCell ref="A59:B59"/>
    <mergeCell ref="A60:E60"/>
    <mergeCell ref="A61:E61"/>
    <mergeCell ref="A62:E62"/>
    <mergeCell ref="A63:E63"/>
    <mergeCell ref="A65:G65"/>
    <mergeCell ref="G77:K77"/>
    <mergeCell ref="A68:G68"/>
    <mergeCell ref="A69:H69"/>
    <mergeCell ref="A70:H70"/>
    <mergeCell ref="A72:C72"/>
    <mergeCell ref="A73:J73"/>
    <mergeCell ref="A74:J74"/>
  </mergeCells>
  <pageMargins left="0.47244094488188981" right="0.23622047244094491" top="0.74803149606299213" bottom="0.74803149606299213" header="0.31496062992125984" footer="0.31496062992125984"/>
  <pageSetup paperSize="9" scale="37" fitToWidth="0" orientation="landscape" r:id="rId1"/>
  <headerFooter>
    <oddHeader>&amp;CObrazec št. 11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theme="6" tint="0.39997558519241921"/>
    <pageSetUpPr fitToPage="1"/>
  </sheetPr>
  <dimension ref="A1:L107"/>
  <sheetViews>
    <sheetView zoomScaleNormal="100" workbookViewId="0">
      <selection activeCell="D9" sqref="D9"/>
    </sheetView>
  </sheetViews>
  <sheetFormatPr baseColWidth="10" defaultColWidth="8.83203125" defaultRowHeight="15"/>
  <cols>
    <col min="1" max="1" width="7.1640625" customWidth="1"/>
    <col min="2" max="2" width="66.5" customWidth="1"/>
    <col min="3" max="3" width="10.33203125" customWidth="1"/>
    <col min="5" max="6" width="10.33203125" customWidth="1"/>
    <col min="7" max="8" width="13.6640625" customWidth="1"/>
    <col min="9" max="9" width="14.33203125" customWidth="1"/>
    <col min="10" max="10" width="16.83203125" customWidth="1"/>
    <col min="11" max="11" width="9.1640625" customWidth="1"/>
  </cols>
  <sheetData>
    <row r="1" spans="1:12">
      <c r="A1" s="3" t="s">
        <v>0</v>
      </c>
      <c r="B1" s="4"/>
      <c r="C1" s="5"/>
      <c r="D1" s="3"/>
      <c r="H1" s="124" t="s">
        <v>6</v>
      </c>
      <c r="I1" s="124"/>
      <c r="J1" s="23"/>
      <c r="K1" s="23"/>
    </row>
    <row r="2" spans="1:12">
      <c r="A2" s="25" t="s">
        <v>1</v>
      </c>
      <c r="B2" s="25"/>
      <c r="C2" s="27"/>
      <c r="D2" s="27"/>
      <c r="H2" s="123" t="s">
        <v>190</v>
      </c>
      <c r="I2" s="123"/>
      <c r="J2" s="123"/>
      <c r="K2" s="123"/>
    </row>
    <row r="3" spans="1:12">
      <c r="A3" s="26" t="s">
        <v>2</v>
      </c>
      <c r="B3" s="26"/>
      <c r="C3" s="27"/>
      <c r="D3" s="27"/>
      <c r="H3" s="125" t="s">
        <v>188</v>
      </c>
      <c r="I3" s="125"/>
      <c r="J3" s="125"/>
      <c r="K3" s="125"/>
    </row>
    <row r="4" spans="1:12">
      <c r="A4" s="26" t="s">
        <v>3</v>
      </c>
      <c r="B4" s="26"/>
      <c r="C4" s="27"/>
      <c r="D4" s="27"/>
      <c r="H4" s="123" t="s">
        <v>189</v>
      </c>
      <c r="I4" s="123"/>
      <c r="J4" s="123"/>
      <c r="K4" s="123"/>
    </row>
    <row r="5" spans="1:12">
      <c r="A5" s="26" t="s">
        <v>4</v>
      </c>
      <c r="B5" s="26"/>
      <c r="C5" s="27"/>
      <c r="D5" s="27"/>
      <c r="H5" s="123"/>
      <c r="I5" s="123"/>
      <c r="J5" s="123"/>
      <c r="K5" s="123"/>
    </row>
    <row r="6" spans="1:12">
      <c r="A6" s="26" t="s">
        <v>5</v>
      </c>
      <c r="B6" s="26"/>
      <c r="C6" s="27"/>
      <c r="D6" s="27"/>
      <c r="H6" s="123"/>
      <c r="I6" s="123"/>
      <c r="J6" s="123"/>
      <c r="K6" s="123"/>
    </row>
    <row r="8" spans="1:12" ht="19">
      <c r="C8" s="139" t="s">
        <v>7</v>
      </c>
      <c r="D8" s="139"/>
      <c r="E8" s="139"/>
      <c r="F8" s="139"/>
      <c r="G8" s="139"/>
      <c r="H8" s="2"/>
    </row>
    <row r="9" spans="1:12" ht="19">
      <c r="C9" s="24" t="s">
        <v>30</v>
      </c>
      <c r="D9" s="2">
        <v>2</v>
      </c>
      <c r="E9" s="1" t="s">
        <v>171</v>
      </c>
      <c r="F9" s="1"/>
      <c r="G9" s="1"/>
      <c r="H9" s="1"/>
    </row>
    <row r="10" spans="1:12" ht="16" thickBot="1"/>
    <row r="11" spans="1:12" ht="26.5" customHeight="1">
      <c r="A11" s="145" t="s">
        <v>8</v>
      </c>
      <c r="B11" s="143" t="s">
        <v>29</v>
      </c>
      <c r="C11" s="143" t="s">
        <v>9</v>
      </c>
      <c r="D11" s="143" t="s">
        <v>10</v>
      </c>
      <c r="E11" s="119" t="s">
        <v>11</v>
      </c>
      <c r="F11" s="119" t="s">
        <v>12</v>
      </c>
      <c r="G11" s="121" t="s">
        <v>60</v>
      </c>
      <c r="H11" s="104" t="s">
        <v>59</v>
      </c>
      <c r="I11" s="104" t="s">
        <v>61</v>
      </c>
      <c r="J11" s="147" t="s">
        <v>13</v>
      </c>
    </row>
    <row r="12" spans="1:12" ht="17.25" customHeight="1">
      <c r="A12" s="146"/>
      <c r="B12" s="144"/>
      <c r="C12" s="144"/>
      <c r="D12" s="144"/>
      <c r="E12" s="120"/>
      <c r="F12" s="120"/>
      <c r="G12" s="122"/>
      <c r="H12" s="105"/>
      <c r="I12" s="105"/>
      <c r="J12" s="148"/>
    </row>
    <row r="13" spans="1:12">
      <c r="A13" s="15">
        <v>0</v>
      </c>
      <c r="B13" s="10">
        <v>1</v>
      </c>
      <c r="C13" s="10">
        <v>2</v>
      </c>
      <c r="D13" s="10">
        <v>3</v>
      </c>
      <c r="E13" s="16">
        <v>4</v>
      </c>
      <c r="F13" s="16">
        <v>5</v>
      </c>
      <c r="G13" s="17" t="s">
        <v>14</v>
      </c>
      <c r="H13" s="37" t="s">
        <v>62</v>
      </c>
      <c r="I13" s="37" t="s">
        <v>63</v>
      </c>
      <c r="J13" s="39">
        <v>9</v>
      </c>
    </row>
    <row r="14" spans="1:12">
      <c r="A14" s="149" t="s">
        <v>57</v>
      </c>
      <c r="B14" s="150"/>
      <c r="C14" s="150"/>
      <c r="D14" s="150"/>
      <c r="E14" s="150"/>
      <c r="F14" s="150"/>
      <c r="G14" s="150"/>
      <c r="H14" s="150"/>
      <c r="I14" s="150"/>
      <c r="J14" s="151"/>
      <c r="K14" s="38"/>
      <c r="L14" s="38"/>
    </row>
    <row r="15" spans="1:12" ht="16">
      <c r="A15" s="11">
        <v>1</v>
      </c>
      <c r="B15" s="41" t="s">
        <v>46</v>
      </c>
      <c r="C15" s="11">
        <v>60</v>
      </c>
      <c r="D15" s="13" t="s">
        <v>15</v>
      </c>
      <c r="E15" s="45"/>
      <c r="F15" s="46">
        <f t="shared" ref="F15:F41" si="0">E15*0.095</f>
        <v>0</v>
      </c>
      <c r="G15" s="47">
        <f t="shared" ref="G15:G29" si="1">SUM(E15:F15)</f>
        <v>0</v>
      </c>
      <c r="H15" s="48">
        <f t="shared" ref="H15:H41" si="2">(E15*C15)</f>
        <v>0</v>
      </c>
      <c r="I15" s="52">
        <f t="shared" ref="I15:I29" si="3">+G15*C15</f>
        <v>0</v>
      </c>
      <c r="J15" s="55"/>
    </row>
    <row r="16" spans="1:12" ht="16">
      <c r="A16" s="11">
        <v>2</v>
      </c>
      <c r="B16" s="41" t="s">
        <v>41</v>
      </c>
      <c r="C16" s="11">
        <v>0</v>
      </c>
      <c r="D16" s="13" t="s">
        <v>15</v>
      </c>
      <c r="E16" s="45"/>
      <c r="F16" s="46">
        <f t="shared" si="0"/>
        <v>0</v>
      </c>
      <c r="G16" s="47">
        <f t="shared" si="1"/>
        <v>0</v>
      </c>
      <c r="H16" s="48">
        <f t="shared" si="2"/>
        <v>0</v>
      </c>
      <c r="I16" s="52">
        <f t="shared" si="3"/>
        <v>0</v>
      </c>
      <c r="J16" s="55"/>
    </row>
    <row r="17" spans="1:10" ht="16">
      <c r="A17" s="11">
        <v>3</v>
      </c>
      <c r="B17" s="41" t="s">
        <v>40</v>
      </c>
      <c r="C17" s="11">
        <v>60</v>
      </c>
      <c r="D17" s="13" t="s">
        <v>15</v>
      </c>
      <c r="E17" s="45"/>
      <c r="F17" s="46">
        <f t="shared" si="0"/>
        <v>0</v>
      </c>
      <c r="G17" s="47">
        <f t="shared" si="1"/>
        <v>0</v>
      </c>
      <c r="H17" s="48">
        <f t="shared" si="2"/>
        <v>0</v>
      </c>
      <c r="I17" s="52">
        <f t="shared" si="3"/>
        <v>0</v>
      </c>
      <c r="J17" s="55"/>
    </row>
    <row r="18" spans="1:10" ht="16">
      <c r="A18" s="11">
        <v>4</v>
      </c>
      <c r="B18" s="41" t="s">
        <v>76</v>
      </c>
      <c r="C18" s="11">
        <v>60</v>
      </c>
      <c r="D18" s="13" t="s">
        <v>15</v>
      </c>
      <c r="E18" s="45"/>
      <c r="F18" s="46">
        <f t="shared" si="0"/>
        <v>0</v>
      </c>
      <c r="G18" s="47">
        <v>0</v>
      </c>
      <c r="H18" s="48">
        <f t="shared" si="2"/>
        <v>0</v>
      </c>
      <c r="I18" s="52">
        <f t="shared" si="3"/>
        <v>0</v>
      </c>
      <c r="J18" s="55"/>
    </row>
    <row r="19" spans="1:10" ht="16">
      <c r="A19" s="11">
        <v>5</v>
      </c>
      <c r="B19" s="41" t="s">
        <v>39</v>
      </c>
      <c r="C19" s="11">
        <v>60</v>
      </c>
      <c r="D19" s="13" t="s">
        <v>15</v>
      </c>
      <c r="E19" s="45"/>
      <c r="F19" s="46">
        <f t="shared" si="0"/>
        <v>0</v>
      </c>
      <c r="G19" s="47">
        <f t="shared" si="1"/>
        <v>0</v>
      </c>
      <c r="H19" s="48">
        <f t="shared" si="2"/>
        <v>0</v>
      </c>
      <c r="I19" s="52">
        <f t="shared" si="3"/>
        <v>0</v>
      </c>
      <c r="J19" s="55"/>
    </row>
    <row r="20" spans="1:10" ht="16">
      <c r="A20" s="11">
        <v>6</v>
      </c>
      <c r="B20" s="41" t="s">
        <v>47</v>
      </c>
      <c r="C20" s="11">
        <v>0</v>
      </c>
      <c r="D20" s="13" t="s">
        <v>15</v>
      </c>
      <c r="E20" s="45"/>
      <c r="F20" s="46">
        <f t="shared" si="0"/>
        <v>0</v>
      </c>
      <c r="G20" s="47">
        <f>SUM(E20:F20)</f>
        <v>0</v>
      </c>
      <c r="H20" s="48">
        <f t="shared" si="2"/>
        <v>0</v>
      </c>
      <c r="I20" s="52">
        <f t="shared" si="3"/>
        <v>0</v>
      </c>
      <c r="J20" s="55"/>
    </row>
    <row r="21" spans="1:10" ht="16">
      <c r="A21" s="11">
        <v>7</v>
      </c>
      <c r="B21" s="42" t="s">
        <v>56</v>
      </c>
      <c r="C21" s="11">
        <v>60</v>
      </c>
      <c r="D21" s="12" t="s">
        <v>15</v>
      </c>
      <c r="E21" s="45"/>
      <c r="F21" s="46">
        <f t="shared" si="0"/>
        <v>0</v>
      </c>
      <c r="G21" s="47">
        <f>SUM(E21:F21)</f>
        <v>0</v>
      </c>
      <c r="H21" s="48">
        <f t="shared" si="2"/>
        <v>0</v>
      </c>
      <c r="I21" s="52">
        <f t="shared" si="3"/>
        <v>0</v>
      </c>
      <c r="J21" s="55"/>
    </row>
    <row r="22" spans="1:10" ht="16">
      <c r="A22" s="11">
        <v>8</v>
      </c>
      <c r="B22" s="41" t="s">
        <v>45</v>
      </c>
      <c r="C22" s="11">
        <v>60</v>
      </c>
      <c r="D22" s="13" t="s">
        <v>15</v>
      </c>
      <c r="E22" s="45"/>
      <c r="F22" s="46">
        <f t="shared" si="0"/>
        <v>0</v>
      </c>
      <c r="G22" s="47">
        <f t="shared" si="1"/>
        <v>0</v>
      </c>
      <c r="H22" s="48">
        <f t="shared" si="2"/>
        <v>0</v>
      </c>
      <c r="I22" s="52">
        <f t="shared" si="3"/>
        <v>0</v>
      </c>
      <c r="J22" s="55"/>
    </row>
    <row r="23" spans="1:10" ht="16">
      <c r="A23" s="11">
        <v>9</v>
      </c>
      <c r="B23" s="41" t="s">
        <v>75</v>
      </c>
      <c r="C23" s="11">
        <v>100</v>
      </c>
      <c r="D23" s="13" t="s">
        <v>15</v>
      </c>
      <c r="E23" s="45"/>
      <c r="F23" s="46">
        <f t="shared" si="0"/>
        <v>0</v>
      </c>
      <c r="G23" s="47">
        <v>0</v>
      </c>
      <c r="H23" s="48">
        <f t="shared" si="2"/>
        <v>0</v>
      </c>
      <c r="I23" s="52">
        <f t="shared" si="3"/>
        <v>0</v>
      </c>
      <c r="J23" s="55"/>
    </row>
    <row r="24" spans="1:10" ht="16">
      <c r="A24" s="11">
        <v>10</v>
      </c>
      <c r="B24" s="41" t="s">
        <v>48</v>
      </c>
      <c r="C24" s="11">
        <v>0</v>
      </c>
      <c r="D24" s="13" t="s">
        <v>15</v>
      </c>
      <c r="E24" s="45"/>
      <c r="F24" s="46">
        <f t="shared" si="0"/>
        <v>0</v>
      </c>
      <c r="G24" s="47">
        <f t="shared" si="1"/>
        <v>0</v>
      </c>
      <c r="H24" s="48">
        <f t="shared" si="2"/>
        <v>0</v>
      </c>
      <c r="I24" s="52">
        <f t="shared" si="3"/>
        <v>0</v>
      </c>
      <c r="J24" s="55"/>
    </row>
    <row r="25" spans="1:10" ht="16">
      <c r="A25" s="11">
        <v>11</v>
      </c>
      <c r="B25" s="41" t="s">
        <v>44</v>
      </c>
      <c r="C25" s="11">
        <v>100</v>
      </c>
      <c r="D25" s="13" t="s">
        <v>15</v>
      </c>
      <c r="E25" s="45"/>
      <c r="F25" s="46">
        <f t="shared" si="0"/>
        <v>0</v>
      </c>
      <c r="G25" s="47">
        <f t="shared" si="1"/>
        <v>0</v>
      </c>
      <c r="H25" s="48">
        <f t="shared" si="2"/>
        <v>0</v>
      </c>
      <c r="I25" s="52">
        <f t="shared" si="3"/>
        <v>0</v>
      </c>
      <c r="J25" s="55"/>
    </row>
    <row r="26" spans="1:10" ht="16">
      <c r="A26" s="11">
        <v>12</v>
      </c>
      <c r="B26" s="41" t="s">
        <v>43</v>
      </c>
      <c r="C26" s="11">
        <v>0</v>
      </c>
      <c r="D26" s="13" t="s">
        <v>15</v>
      </c>
      <c r="E26" s="45"/>
      <c r="F26" s="46">
        <f t="shared" si="0"/>
        <v>0</v>
      </c>
      <c r="G26" s="47">
        <f t="shared" si="1"/>
        <v>0</v>
      </c>
      <c r="H26" s="48">
        <f t="shared" si="2"/>
        <v>0</v>
      </c>
      <c r="I26" s="52">
        <f t="shared" si="3"/>
        <v>0</v>
      </c>
      <c r="J26" s="55"/>
    </row>
    <row r="27" spans="1:10" ht="16">
      <c r="A27" s="11">
        <v>13</v>
      </c>
      <c r="B27" s="41" t="s">
        <v>50</v>
      </c>
      <c r="C27" s="11">
        <v>0</v>
      </c>
      <c r="D27" s="13" t="s">
        <v>15</v>
      </c>
      <c r="E27" s="45"/>
      <c r="F27" s="46">
        <f t="shared" si="0"/>
        <v>0</v>
      </c>
      <c r="G27" s="47">
        <f>SUM(E27:F27)</f>
        <v>0</v>
      </c>
      <c r="H27" s="48">
        <f t="shared" si="2"/>
        <v>0</v>
      </c>
      <c r="I27" s="52">
        <f t="shared" si="3"/>
        <v>0</v>
      </c>
      <c r="J27" s="55"/>
    </row>
    <row r="28" spans="1:10" ht="16">
      <c r="A28" s="11">
        <v>14</v>
      </c>
      <c r="B28" s="41" t="s">
        <v>42</v>
      </c>
      <c r="C28" s="11">
        <v>0</v>
      </c>
      <c r="D28" s="13" t="s">
        <v>15</v>
      </c>
      <c r="E28" s="45"/>
      <c r="F28" s="46">
        <f t="shared" si="0"/>
        <v>0</v>
      </c>
      <c r="G28" s="47">
        <f>SUM(E28:F28)</f>
        <v>0</v>
      </c>
      <c r="H28" s="48">
        <f t="shared" si="2"/>
        <v>0</v>
      </c>
      <c r="I28" s="52">
        <f t="shared" si="3"/>
        <v>0</v>
      </c>
      <c r="J28" s="55"/>
    </row>
    <row r="29" spans="1:10" ht="16">
      <c r="A29" s="11">
        <v>15</v>
      </c>
      <c r="B29" s="41" t="s">
        <v>49</v>
      </c>
      <c r="C29" s="11">
        <v>50</v>
      </c>
      <c r="D29" s="13" t="s">
        <v>15</v>
      </c>
      <c r="E29" s="45"/>
      <c r="F29" s="46">
        <f t="shared" si="0"/>
        <v>0</v>
      </c>
      <c r="G29" s="47">
        <f t="shared" si="1"/>
        <v>0</v>
      </c>
      <c r="H29" s="48">
        <f t="shared" si="2"/>
        <v>0</v>
      </c>
      <c r="I29" s="52">
        <f t="shared" si="3"/>
        <v>0</v>
      </c>
      <c r="J29" s="55"/>
    </row>
    <row r="30" spans="1:10">
      <c r="A30" s="149" t="s">
        <v>58</v>
      </c>
      <c r="B30" s="150"/>
      <c r="C30" s="150"/>
      <c r="D30" s="150"/>
      <c r="E30" s="150"/>
      <c r="F30" s="150"/>
      <c r="G30" s="150"/>
      <c r="H30" s="150"/>
      <c r="I30" s="150"/>
      <c r="J30" s="151"/>
    </row>
    <row r="31" spans="1:10" ht="16">
      <c r="A31" s="18">
        <v>16</v>
      </c>
      <c r="B31" s="40" t="s">
        <v>54</v>
      </c>
      <c r="C31" s="11">
        <v>10</v>
      </c>
      <c r="D31" s="13" t="s">
        <v>15</v>
      </c>
      <c r="E31" s="45"/>
      <c r="F31" s="46">
        <f t="shared" si="0"/>
        <v>0</v>
      </c>
      <c r="G31" s="47">
        <f t="shared" ref="G31:G44" si="4">SUM(E31:F31)</f>
        <v>0</v>
      </c>
      <c r="H31" s="48">
        <f t="shared" si="2"/>
        <v>0</v>
      </c>
      <c r="I31" s="52">
        <f t="shared" ref="I31:I44" si="5">+G31*C31</f>
        <v>0</v>
      </c>
      <c r="J31" s="55"/>
    </row>
    <row r="32" spans="1:10" ht="16">
      <c r="A32" s="18">
        <v>17</v>
      </c>
      <c r="B32" s="40" t="s">
        <v>55</v>
      </c>
      <c r="C32" s="11">
        <v>0</v>
      </c>
      <c r="D32" s="13" t="s">
        <v>15</v>
      </c>
      <c r="E32" s="45"/>
      <c r="F32" s="46">
        <f t="shared" si="0"/>
        <v>0</v>
      </c>
      <c r="G32" s="47">
        <f t="shared" si="4"/>
        <v>0</v>
      </c>
      <c r="H32" s="48">
        <f t="shared" si="2"/>
        <v>0</v>
      </c>
      <c r="I32" s="52">
        <f t="shared" si="5"/>
        <v>0</v>
      </c>
      <c r="J32" s="55"/>
    </row>
    <row r="33" spans="1:11" ht="16">
      <c r="A33" s="18">
        <v>18</v>
      </c>
      <c r="B33" s="40" t="s">
        <v>53</v>
      </c>
      <c r="C33" s="11">
        <v>10</v>
      </c>
      <c r="D33" s="13" t="s">
        <v>15</v>
      </c>
      <c r="E33" s="45"/>
      <c r="F33" s="46">
        <f t="shared" si="0"/>
        <v>0</v>
      </c>
      <c r="G33" s="47">
        <f t="shared" si="4"/>
        <v>0</v>
      </c>
      <c r="H33" s="48">
        <f t="shared" si="2"/>
        <v>0</v>
      </c>
      <c r="I33" s="52">
        <f t="shared" si="5"/>
        <v>0</v>
      </c>
      <c r="J33" s="55"/>
    </row>
    <row r="34" spans="1:11" ht="16">
      <c r="A34" s="18">
        <v>19</v>
      </c>
      <c r="B34" s="40" t="s">
        <v>52</v>
      </c>
      <c r="C34" s="11">
        <v>0</v>
      </c>
      <c r="D34" s="13" t="s">
        <v>15</v>
      </c>
      <c r="E34" s="45"/>
      <c r="F34" s="46">
        <f t="shared" si="0"/>
        <v>0</v>
      </c>
      <c r="G34" s="47">
        <f t="shared" si="4"/>
        <v>0</v>
      </c>
      <c r="H34" s="50">
        <f t="shared" si="2"/>
        <v>0</v>
      </c>
      <c r="I34" s="52">
        <f t="shared" si="5"/>
        <v>0</v>
      </c>
      <c r="J34" s="55"/>
    </row>
    <row r="35" spans="1:11" ht="16">
      <c r="A35" s="18">
        <v>20</v>
      </c>
      <c r="B35" s="40" t="s">
        <v>77</v>
      </c>
      <c r="C35" s="11">
        <v>0</v>
      </c>
      <c r="D35" s="13" t="s">
        <v>15</v>
      </c>
      <c r="E35" s="45"/>
      <c r="F35" s="46">
        <f t="shared" si="0"/>
        <v>0</v>
      </c>
      <c r="G35" s="47">
        <f t="shared" si="4"/>
        <v>0</v>
      </c>
      <c r="H35" s="48">
        <f t="shared" si="2"/>
        <v>0</v>
      </c>
      <c r="I35" s="52">
        <f t="shared" si="5"/>
        <v>0</v>
      </c>
      <c r="J35" s="55"/>
    </row>
    <row r="36" spans="1:11" ht="16">
      <c r="A36" s="18">
        <v>21</v>
      </c>
      <c r="B36" s="40" t="s">
        <v>81</v>
      </c>
      <c r="C36" s="11">
        <v>0</v>
      </c>
      <c r="D36" s="13" t="s">
        <v>15</v>
      </c>
      <c r="E36" s="45"/>
      <c r="F36" s="46">
        <f t="shared" si="0"/>
        <v>0</v>
      </c>
      <c r="G36" s="47">
        <v>0</v>
      </c>
      <c r="H36" s="48">
        <v>0</v>
      </c>
      <c r="I36" s="52">
        <f t="shared" si="5"/>
        <v>0</v>
      </c>
      <c r="J36" s="55"/>
    </row>
    <row r="37" spans="1:11" ht="16">
      <c r="A37" s="18">
        <v>22</v>
      </c>
      <c r="B37" s="40" t="s">
        <v>51</v>
      </c>
      <c r="C37" s="11">
        <v>0</v>
      </c>
      <c r="D37" s="13" t="s">
        <v>15</v>
      </c>
      <c r="E37" s="45"/>
      <c r="F37" s="46">
        <f t="shared" si="0"/>
        <v>0</v>
      </c>
      <c r="G37" s="47">
        <f t="shared" si="4"/>
        <v>0</v>
      </c>
      <c r="H37" s="48">
        <f t="shared" si="2"/>
        <v>0</v>
      </c>
      <c r="I37" s="52">
        <f t="shared" si="5"/>
        <v>0</v>
      </c>
      <c r="J37" s="55"/>
    </row>
    <row r="38" spans="1:11" ht="16">
      <c r="A38" s="18">
        <v>23</v>
      </c>
      <c r="B38" s="40" t="s">
        <v>78</v>
      </c>
      <c r="C38" s="11">
        <v>10</v>
      </c>
      <c r="D38" s="13" t="s">
        <v>15</v>
      </c>
      <c r="E38" s="45"/>
      <c r="F38" s="46">
        <f t="shared" si="0"/>
        <v>0</v>
      </c>
      <c r="G38" s="47">
        <f t="shared" si="4"/>
        <v>0</v>
      </c>
      <c r="H38" s="48">
        <f t="shared" si="2"/>
        <v>0</v>
      </c>
      <c r="I38" s="52">
        <f t="shared" si="5"/>
        <v>0</v>
      </c>
      <c r="J38" s="55"/>
    </row>
    <row r="39" spans="1:11" ht="16">
      <c r="A39" s="18">
        <v>24</v>
      </c>
      <c r="B39" s="40" t="s">
        <v>161</v>
      </c>
      <c r="C39" s="11">
        <v>10</v>
      </c>
      <c r="D39" s="13" t="s">
        <v>15</v>
      </c>
      <c r="E39" s="45"/>
      <c r="F39" s="46">
        <f t="shared" si="0"/>
        <v>0</v>
      </c>
      <c r="G39" s="47">
        <f t="shared" si="4"/>
        <v>0</v>
      </c>
      <c r="H39" s="48">
        <f t="shared" si="2"/>
        <v>0</v>
      </c>
      <c r="I39" s="52">
        <f t="shared" si="5"/>
        <v>0</v>
      </c>
      <c r="J39" s="55"/>
    </row>
    <row r="40" spans="1:11" ht="16">
      <c r="A40" s="18">
        <v>25</v>
      </c>
      <c r="B40" s="40" t="s">
        <v>162</v>
      </c>
      <c r="C40" s="11">
        <v>10</v>
      </c>
      <c r="D40" s="13" t="s">
        <v>15</v>
      </c>
      <c r="E40" s="45"/>
      <c r="F40" s="46">
        <f t="shared" si="0"/>
        <v>0</v>
      </c>
      <c r="G40" s="47">
        <f t="shared" si="4"/>
        <v>0</v>
      </c>
      <c r="H40" s="48">
        <f t="shared" si="2"/>
        <v>0</v>
      </c>
      <c r="I40" s="52">
        <f t="shared" si="5"/>
        <v>0</v>
      </c>
      <c r="J40" s="55"/>
    </row>
    <row r="41" spans="1:11" ht="16">
      <c r="A41" s="18">
        <v>26</v>
      </c>
      <c r="B41" s="40" t="s">
        <v>80</v>
      </c>
      <c r="C41" s="11">
        <v>10</v>
      </c>
      <c r="D41" s="13" t="s">
        <v>15</v>
      </c>
      <c r="E41" s="45"/>
      <c r="F41" s="46">
        <f t="shared" si="0"/>
        <v>0</v>
      </c>
      <c r="G41" s="47">
        <f t="shared" si="4"/>
        <v>0</v>
      </c>
      <c r="H41" s="48">
        <f t="shared" si="2"/>
        <v>0</v>
      </c>
      <c r="I41" s="52">
        <f t="shared" si="5"/>
        <v>0</v>
      </c>
      <c r="J41" s="55"/>
    </row>
    <row r="42" spans="1:11">
      <c r="A42" s="149" t="s">
        <v>74</v>
      </c>
      <c r="B42" s="150"/>
      <c r="C42" s="150"/>
      <c r="D42" s="150"/>
      <c r="E42" s="150"/>
      <c r="F42" s="150"/>
      <c r="G42" s="150"/>
      <c r="H42" s="150"/>
      <c r="I42" s="150"/>
      <c r="J42" s="151"/>
    </row>
    <row r="43" spans="1:11" ht="28">
      <c r="A43" s="18">
        <v>27</v>
      </c>
      <c r="B43" s="43" t="s">
        <v>83</v>
      </c>
      <c r="C43" s="11">
        <v>15</v>
      </c>
      <c r="D43" s="11" t="s">
        <v>15</v>
      </c>
      <c r="E43" s="45"/>
      <c r="F43" s="46">
        <f t="shared" ref="F43:F44" si="6">E43*0.095</f>
        <v>0</v>
      </c>
      <c r="G43" s="47">
        <f t="shared" si="4"/>
        <v>0</v>
      </c>
      <c r="H43" s="48">
        <f t="shared" ref="H43:H44" si="7">(E43*C43)</f>
        <v>0</v>
      </c>
      <c r="I43" s="52">
        <f>+G43*C43</f>
        <v>0</v>
      </c>
      <c r="J43" s="55"/>
    </row>
    <row r="44" spans="1:11" ht="28">
      <c r="A44" s="18">
        <v>28</v>
      </c>
      <c r="B44" s="43" t="s">
        <v>84</v>
      </c>
      <c r="C44" s="11">
        <v>15</v>
      </c>
      <c r="D44" s="11" t="s">
        <v>15</v>
      </c>
      <c r="E44" s="45"/>
      <c r="F44" s="46">
        <f t="shared" si="6"/>
        <v>0</v>
      </c>
      <c r="G44" s="47">
        <f t="shared" si="4"/>
        <v>0</v>
      </c>
      <c r="H44" s="48">
        <f t="shared" si="7"/>
        <v>0</v>
      </c>
      <c r="I44" s="52">
        <f t="shared" si="5"/>
        <v>0</v>
      </c>
      <c r="J44" s="55"/>
    </row>
    <row r="45" spans="1:11">
      <c r="A45" s="31"/>
      <c r="B45" s="35" t="s">
        <v>24</v>
      </c>
      <c r="C45" s="32"/>
      <c r="D45" s="32"/>
      <c r="E45" s="33"/>
      <c r="F45" s="34">
        <f>SUM(F15:F44)</f>
        <v>0</v>
      </c>
      <c r="G45" s="34">
        <f>SUM(G15:G44)</f>
        <v>0</v>
      </c>
      <c r="H45" s="34">
        <f>SUM(H15:H44)</f>
        <v>0</v>
      </c>
      <c r="I45" s="36">
        <f>SUM(I15:I44)</f>
        <v>0</v>
      </c>
      <c r="J45" s="30"/>
    </row>
    <row r="47" spans="1:11">
      <c r="K47" s="23"/>
    </row>
    <row r="48" spans="1:11">
      <c r="A48" s="138" t="s">
        <v>17</v>
      </c>
      <c r="B48" s="138"/>
      <c r="C48" s="138"/>
      <c r="D48" s="138"/>
      <c r="E48" s="138"/>
      <c r="F48" s="138"/>
      <c r="G48" s="138"/>
      <c r="H48" s="21"/>
      <c r="K48" s="23"/>
    </row>
    <row r="49" spans="1:11">
      <c r="A49" s="6" t="s">
        <v>18</v>
      </c>
      <c r="B49" s="7"/>
      <c r="C49" s="22" t="s">
        <v>20</v>
      </c>
      <c r="D49" s="22"/>
      <c r="E49" s="22"/>
      <c r="F49" s="22"/>
      <c r="G49" s="22"/>
      <c r="H49" s="22"/>
      <c r="I49" s="22"/>
      <c r="J49" s="29"/>
      <c r="K49" s="22"/>
    </row>
    <row r="50" spans="1:11">
      <c r="A50" s="28" t="s">
        <v>19</v>
      </c>
      <c r="B50" s="7"/>
      <c r="C50" s="6" t="s">
        <v>21</v>
      </c>
      <c r="D50" s="7"/>
      <c r="E50" s="7"/>
      <c r="F50" s="7"/>
      <c r="G50" s="7"/>
      <c r="H50" s="7"/>
      <c r="I50" s="7"/>
      <c r="J50" s="7"/>
      <c r="K50" s="8"/>
    </row>
    <row r="51" spans="1:11">
      <c r="A51" s="28" t="s">
        <v>73</v>
      </c>
      <c r="B51" s="7"/>
      <c r="C51" s="6" t="s">
        <v>22</v>
      </c>
      <c r="D51" s="7"/>
      <c r="E51" s="7"/>
      <c r="F51" s="7"/>
      <c r="G51" s="7"/>
      <c r="H51" s="7"/>
      <c r="I51" s="7"/>
      <c r="J51" s="7"/>
      <c r="K51" s="8"/>
    </row>
    <row r="52" spans="1:11">
      <c r="A52" s="28" t="s">
        <v>68</v>
      </c>
      <c r="B52" s="7"/>
      <c r="C52" s="6" t="s">
        <v>66</v>
      </c>
      <c r="D52" s="7"/>
      <c r="E52" s="7"/>
      <c r="F52" s="7"/>
      <c r="G52" s="7"/>
      <c r="H52" s="7"/>
      <c r="I52" s="7"/>
      <c r="J52" s="7"/>
      <c r="K52" s="8"/>
    </row>
    <row r="53" spans="1:11">
      <c r="A53" s="28" t="s">
        <v>65</v>
      </c>
      <c r="B53" s="7"/>
      <c r="C53" s="6" t="s">
        <v>67</v>
      </c>
      <c r="D53" s="7"/>
      <c r="E53" s="7"/>
      <c r="F53" s="7"/>
      <c r="G53" s="7"/>
      <c r="H53" s="7"/>
      <c r="I53" s="7"/>
      <c r="J53" s="7"/>
      <c r="K53" s="8"/>
    </row>
    <row r="54" spans="1:11">
      <c r="A54" s="6" t="s">
        <v>64</v>
      </c>
      <c r="B54" s="7"/>
      <c r="C54" s="6" t="s">
        <v>23</v>
      </c>
      <c r="D54" s="7"/>
      <c r="E54" s="7"/>
      <c r="F54" s="7"/>
      <c r="G54" s="7"/>
      <c r="H54" s="7"/>
      <c r="I54" s="7"/>
      <c r="J54" s="7"/>
      <c r="K54" s="8"/>
    </row>
    <row r="55" spans="1:11">
      <c r="C55" s="23"/>
      <c r="D55" s="23"/>
      <c r="E55" s="23"/>
      <c r="F55" s="23"/>
      <c r="G55" s="23"/>
      <c r="H55" s="23"/>
      <c r="I55" s="23"/>
      <c r="J55" s="23"/>
    </row>
    <row r="56" spans="1:11">
      <c r="A56" s="23"/>
      <c r="B56" s="23"/>
      <c r="C56" s="23"/>
      <c r="D56" s="23"/>
      <c r="E56" s="23"/>
      <c r="F56" s="23"/>
      <c r="G56" s="23"/>
      <c r="H56" s="23"/>
      <c r="I56" s="23"/>
    </row>
    <row r="57" spans="1:11">
      <c r="A57" s="133" t="s">
        <v>25</v>
      </c>
      <c r="B57" s="133"/>
    </row>
    <row r="58" spans="1:11">
      <c r="A58" s="134" t="s">
        <v>26</v>
      </c>
      <c r="B58" s="135"/>
      <c r="C58" s="135"/>
      <c r="D58" s="135"/>
      <c r="E58" s="136"/>
    </row>
    <row r="59" spans="1:11">
      <c r="A59" s="134" t="s">
        <v>27</v>
      </c>
      <c r="B59" s="135"/>
      <c r="C59" s="135"/>
      <c r="D59" s="135"/>
      <c r="E59" s="136"/>
    </row>
    <row r="60" spans="1:11">
      <c r="A60" s="134" t="s">
        <v>28</v>
      </c>
      <c r="B60" s="135"/>
      <c r="C60" s="135"/>
      <c r="D60" s="135"/>
      <c r="E60" s="136"/>
    </row>
    <row r="61" spans="1:11">
      <c r="A61" s="134" t="s">
        <v>69</v>
      </c>
      <c r="B61" s="135"/>
      <c r="C61" s="135"/>
      <c r="D61" s="135"/>
      <c r="E61" s="136"/>
    </row>
    <row r="63" spans="1:11">
      <c r="A63" s="132" t="s">
        <v>31</v>
      </c>
      <c r="B63" s="132"/>
      <c r="C63" s="132"/>
      <c r="D63" s="132"/>
      <c r="E63" s="132"/>
      <c r="F63" s="132"/>
      <c r="G63" s="132"/>
      <c r="H63" s="23"/>
    </row>
    <row r="64" spans="1:11">
      <c r="A64" s="132" t="s">
        <v>32</v>
      </c>
      <c r="B64" s="132"/>
      <c r="C64" s="132"/>
      <c r="D64" s="132"/>
      <c r="E64" s="132"/>
      <c r="F64" s="132"/>
      <c r="G64" s="132"/>
      <c r="H64" s="23"/>
    </row>
    <row r="66" spans="1:11">
      <c r="A66" s="133" t="s">
        <v>33</v>
      </c>
      <c r="B66" s="133"/>
      <c r="C66" s="133"/>
      <c r="D66" s="133"/>
      <c r="E66" s="133"/>
      <c r="F66" s="133"/>
      <c r="G66" s="133"/>
      <c r="H66" s="14"/>
    </row>
    <row r="67" spans="1:11">
      <c r="A67" s="134" t="s">
        <v>70</v>
      </c>
      <c r="B67" s="135"/>
      <c r="C67" s="135"/>
      <c r="D67" s="135"/>
      <c r="E67" s="135"/>
      <c r="F67" s="135"/>
      <c r="G67" s="135"/>
      <c r="H67" s="136"/>
    </row>
    <row r="68" spans="1:11">
      <c r="A68" s="101" t="s">
        <v>191</v>
      </c>
      <c r="B68" s="102"/>
      <c r="C68" s="102"/>
      <c r="D68" s="102"/>
      <c r="E68" s="102"/>
      <c r="F68" s="102"/>
      <c r="G68" s="102"/>
      <c r="H68" s="103"/>
    </row>
    <row r="69" spans="1:11">
      <c r="A69" s="23"/>
      <c r="B69" s="23"/>
      <c r="C69" s="23"/>
      <c r="D69" s="23"/>
      <c r="E69" s="23"/>
      <c r="F69" s="23"/>
      <c r="G69" s="23"/>
      <c r="H69" s="23"/>
      <c r="I69" s="23"/>
    </row>
    <row r="70" spans="1:11">
      <c r="A70" s="152" t="s">
        <v>34</v>
      </c>
      <c r="B70" s="152"/>
      <c r="C70" s="152"/>
    </row>
    <row r="71" spans="1:11">
      <c r="A71" s="134" t="s">
        <v>35</v>
      </c>
      <c r="B71" s="135"/>
      <c r="C71" s="135"/>
      <c r="D71" s="135"/>
      <c r="E71" s="135"/>
      <c r="F71" s="135"/>
      <c r="G71" s="135"/>
      <c r="H71" s="135"/>
      <c r="I71" s="135"/>
      <c r="J71" s="136"/>
    </row>
    <row r="72" spans="1:11">
      <c r="A72" s="134" t="s">
        <v>38</v>
      </c>
      <c r="B72" s="135"/>
      <c r="C72" s="135"/>
      <c r="D72" s="135"/>
      <c r="E72" s="135"/>
      <c r="F72" s="135"/>
      <c r="G72" s="135"/>
      <c r="H72" s="135"/>
      <c r="I72" s="135"/>
      <c r="J72" s="136"/>
      <c r="K72" s="23"/>
    </row>
    <row r="75" spans="1:11">
      <c r="B75" t="s">
        <v>71</v>
      </c>
      <c r="E75" t="s">
        <v>36</v>
      </c>
      <c r="G75" s="23" t="s">
        <v>72</v>
      </c>
      <c r="H75" s="23"/>
      <c r="I75" s="23"/>
      <c r="J75" s="23"/>
    </row>
    <row r="92" ht="48" customHeight="1"/>
    <row r="107" ht="25.5" customHeight="1"/>
  </sheetData>
  <customSheetViews>
    <customSheetView guid="{ACCB35C7-7F7A-4839-8E21-D8AB5AB0B28C}" fitToPage="1">
      <selection activeCell="I8" sqref="I8"/>
      <pageMargins left="0.62992125984251968" right="3.937007874015748E-2" top="0.55118110236220474" bottom="0.74803149606299213" header="0.31496062992125984" footer="0.31496062992125984"/>
      <pageSetup paperSize="9" scale="28" orientation="landscape" r:id="rId1"/>
      <headerFooter>
        <oddHeader>&amp;CObrazec št. 11</oddHeader>
      </headerFooter>
    </customSheetView>
    <customSheetView guid="{2E885550-6E49-4094-A79A-F9B8865EE0DA}" fitToPage="1">
      <selection activeCell="I8" sqref="I8"/>
      <pageMargins left="0.62992125984251968" right="3.937007874015748E-2" top="0.55118110236220474" bottom="0.74803149606299213" header="0.31496062992125984" footer="0.31496062992125984"/>
      <pageSetup paperSize="9" scale="28" orientation="landscape" r:id="rId2"/>
      <headerFooter>
        <oddHeader>&amp;CObrazec št. 11</oddHeader>
      </headerFooter>
    </customSheetView>
  </customSheetViews>
  <mergeCells count="35">
    <mergeCell ref="A57:B57"/>
    <mergeCell ref="A42:J42"/>
    <mergeCell ref="A68:H68"/>
    <mergeCell ref="A70:C70"/>
    <mergeCell ref="A14:J14"/>
    <mergeCell ref="A30:J30"/>
    <mergeCell ref="A66:G66"/>
    <mergeCell ref="A48:C48"/>
    <mergeCell ref="D48:G48"/>
    <mergeCell ref="A71:J71"/>
    <mergeCell ref="A72:J72"/>
    <mergeCell ref="A58:E58"/>
    <mergeCell ref="A59:E59"/>
    <mergeCell ref="A60:E60"/>
    <mergeCell ref="A61:E61"/>
    <mergeCell ref="A63:G63"/>
    <mergeCell ref="A64:G64"/>
    <mergeCell ref="A67:H67"/>
    <mergeCell ref="A11:A12"/>
    <mergeCell ref="F11:F12"/>
    <mergeCell ref="E11:E12"/>
    <mergeCell ref="D11:D12"/>
    <mergeCell ref="H6:K6"/>
    <mergeCell ref="C11:C12"/>
    <mergeCell ref="B11:B12"/>
    <mergeCell ref="G11:G12"/>
    <mergeCell ref="H11:H12"/>
    <mergeCell ref="I11:I12"/>
    <mergeCell ref="H1:I1"/>
    <mergeCell ref="C8:G8"/>
    <mergeCell ref="J11:J12"/>
    <mergeCell ref="H2:K2"/>
    <mergeCell ref="H3:K3"/>
    <mergeCell ref="H4:K4"/>
    <mergeCell ref="H5:K5"/>
  </mergeCells>
  <pageMargins left="0.62992125984251968" right="3.937007874015748E-2" top="0.55118110236220474" bottom="0.74803149606299213" header="0.31496062992125984" footer="0.31496062992125984"/>
  <pageSetup paperSize="9" scale="28" orientation="landscape" r:id="rId3"/>
  <headerFooter>
    <oddHeader>&amp;CObrazec št. 11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K102"/>
  <sheetViews>
    <sheetView zoomScaleNormal="100" workbookViewId="0">
      <selection activeCell="D9" sqref="D9"/>
    </sheetView>
  </sheetViews>
  <sheetFormatPr baseColWidth="10" defaultColWidth="9.1640625" defaultRowHeight="15"/>
  <cols>
    <col min="1" max="1" width="7.1640625" style="57" customWidth="1"/>
    <col min="2" max="2" width="57.5" style="57" customWidth="1"/>
    <col min="3" max="3" width="10.33203125" style="57" customWidth="1"/>
    <col min="4" max="4" width="9.1640625" style="57" customWidth="1"/>
    <col min="5" max="6" width="10.33203125" style="57" customWidth="1"/>
    <col min="7" max="8" width="13.6640625" style="57" customWidth="1"/>
    <col min="9" max="9" width="14.33203125" style="57" customWidth="1"/>
    <col min="10" max="10" width="16.5" style="57" customWidth="1"/>
    <col min="11" max="11" width="9.1640625" style="57" hidden="1" customWidth="1"/>
    <col min="12" max="16384" width="9.1640625" style="57"/>
  </cols>
  <sheetData>
    <row r="1" spans="1:11">
      <c r="A1" s="3" t="s">
        <v>0</v>
      </c>
      <c r="B1" s="4"/>
      <c r="C1" s="5"/>
      <c r="D1" s="3"/>
      <c r="H1" s="124" t="s">
        <v>6</v>
      </c>
      <c r="I1" s="124"/>
      <c r="J1" s="76"/>
    </row>
    <row r="2" spans="1:11">
      <c r="A2" s="25" t="s">
        <v>1</v>
      </c>
      <c r="B2" s="25"/>
      <c r="C2" s="27"/>
      <c r="D2" s="27"/>
      <c r="H2" s="123" t="s">
        <v>190</v>
      </c>
      <c r="I2" s="123"/>
      <c r="J2" s="123"/>
    </row>
    <row r="3" spans="1:11">
      <c r="A3" s="26" t="s">
        <v>2</v>
      </c>
      <c r="B3" s="26"/>
      <c r="C3" s="27"/>
      <c r="D3" s="27"/>
      <c r="H3" s="125" t="s">
        <v>188</v>
      </c>
      <c r="I3" s="125"/>
      <c r="J3" s="125"/>
    </row>
    <row r="4" spans="1:11">
      <c r="A4" s="26" t="s">
        <v>3</v>
      </c>
      <c r="B4" s="26"/>
      <c r="C4" s="27"/>
      <c r="D4" s="27"/>
      <c r="H4" s="123" t="s">
        <v>189</v>
      </c>
      <c r="I4" s="123"/>
      <c r="J4" s="123"/>
      <c r="K4" s="123"/>
    </row>
    <row r="5" spans="1:11">
      <c r="A5" s="26" t="s">
        <v>4</v>
      </c>
      <c r="B5" s="26"/>
      <c r="C5" s="27"/>
      <c r="D5" s="27"/>
      <c r="H5" s="123"/>
      <c r="I5" s="123"/>
      <c r="J5" s="123"/>
    </row>
    <row r="6" spans="1:11">
      <c r="A6" s="26" t="s">
        <v>5</v>
      </c>
      <c r="B6" s="26"/>
      <c r="C6" s="27"/>
      <c r="D6" s="27"/>
      <c r="H6" s="123"/>
      <c r="I6" s="123"/>
      <c r="J6" s="123"/>
    </row>
    <row r="8" spans="1:11" ht="19">
      <c r="C8" s="112" t="s">
        <v>7</v>
      </c>
      <c r="D8" s="112"/>
      <c r="E8" s="112"/>
      <c r="F8" s="112"/>
      <c r="G8" s="112"/>
      <c r="H8" s="91"/>
    </row>
    <row r="9" spans="1:11" ht="19">
      <c r="C9" s="58" t="s">
        <v>30</v>
      </c>
      <c r="D9" s="91">
        <v>3</v>
      </c>
      <c r="E9" s="59" t="s">
        <v>82</v>
      </c>
      <c r="F9" s="59"/>
      <c r="G9" s="59"/>
      <c r="H9" s="59"/>
    </row>
    <row r="11" spans="1:11" ht="25.5" customHeight="1">
      <c r="A11" s="131" t="s">
        <v>8</v>
      </c>
      <c r="B11" s="131" t="s">
        <v>29</v>
      </c>
      <c r="C11" s="131" t="s">
        <v>9</v>
      </c>
      <c r="D11" s="131" t="s">
        <v>10</v>
      </c>
      <c r="E11" s="129" t="s">
        <v>11</v>
      </c>
      <c r="F11" s="129" t="s">
        <v>12</v>
      </c>
      <c r="G11" s="130" t="s">
        <v>60</v>
      </c>
      <c r="H11" s="127" t="s">
        <v>59</v>
      </c>
      <c r="I11" s="127" t="s">
        <v>61</v>
      </c>
      <c r="J11" s="128" t="s">
        <v>13</v>
      </c>
    </row>
    <row r="12" spans="1:11" ht="18.75" customHeight="1">
      <c r="A12" s="131"/>
      <c r="B12" s="131"/>
      <c r="C12" s="131"/>
      <c r="D12" s="131"/>
      <c r="E12" s="129"/>
      <c r="F12" s="129"/>
      <c r="G12" s="130"/>
      <c r="H12" s="127"/>
      <c r="I12" s="127"/>
      <c r="J12" s="128"/>
    </row>
    <row r="13" spans="1:11">
      <c r="A13" s="93">
        <v>0</v>
      </c>
      <c r="B13" s="93">
        <v>1</v>
      </c>
      <c r="C13" s="93">
        <v>2</v>
      </c>
      <c r="D13" s="93">
        <v>3</v>
      </c>
      <c r="E13" s="82">
        <v>4</v>
      </c>
      <c r="F13" s="82">
        <v>5</v>
      </c>
      <c r="G13" s="83" t="s">
        <v>14</v>
      </c>
      <c r="H13" s="84" t="s">
        <v>62</v>
      </c>
      <c r="I13" s="84" t="s">
        <v>63</v>
      </c>
      <c r="J13" s="85">
        <v>9</v>
      </c>
    </row>
    <row r="14" spans="1:11">
      <c r="A14" s="153" t="s">
        <v>157</v>
      </c>
      <c r="B14" s="154"/>
      <c r="C14" s="154"/>
      <c r="D14" s="154"/>
      <c r="E14" s="154"/>
      <c r="F14" s="154"/>
      <c r="G14" s="154"/>
      <c r="H14" s="154"/>
      <c r="I14" s="154"/>
      <c r="J14" s="155"/>
    </row>
    <row r="15" spans="1:11">
      <c r="A15" s="65">
        <v>1</v>
      </c>
      <c r="B15" s="78" t="s">
        <v>118</v>
      </c>
      <c r="C15" s="65">
        <v>10</v>
      </c>
      <c r="D15" s="65" t="s">
        <v>116</v>
      </c>
      <c r="E15" s="45"/>
      <c r="F15" s="46">
        <f t="shared" ref="F15:F71" si="0">E15*0.095</f>
        <v>0</v>
      </c>
      <c r="G15" s="47">
        <f>SUM(E15:F15)</f>
        <v>0</v>
      </c>
      <c r="H15" s="48">
        <f>(E15*C15)</f>
        <v>0</v>
      </c>
      <c r="I15" s="53">
        <f t="shared" ref="I15:I40" si="1">+G15*C15</f>
        <v>0</v>
      </c>
      <c r="J15" s="55"/>
    </row>
    <row r="16" spans="1:11">
      <c r="A16" s="65">
        <v>2</v>
      </c>
      <c r="B16" s="78" t="s">
        <v>119</v>
      </c>
      <c r="C16" s="65">
        <v>10</v>
      </c>
      <c r="D16" s="65" t="s">
        <v>116</v>
      </c>
      <c r="E16" s="45"/>
      <c r="F16" s="46">
        <f t="shared" si="0"/>
        <v>0</v>
      </c>
      <c r="G16" s="47">
        <f t="shared" ref="G16:G17" si="2">SUM(E16:F16)</f>
        <v>0</v>
      </c>
      <c r="H16" s="48">
        <f>(E16*C16)</f>
        <v>0</v>
      </c>
      <c r="I16" s="53">
        <f t="shared" si="1"/>
        <v>0</v>
      </c>
      <c r="J16" s="55"/>
    </row>
    <row r="17" spans="1:10">
      <c r="A17" s="65">
        <v>3</v>
      </c>
      <c r="B17" s="78" t="s">
        <v>120</v>
      </c>
      <c r="C17" s="65">
        <v>10</v>
      </c>
      <c r="D17" s="65" t="s">
        <v>116</v>
      </c>
      <c r="E17" s="45"/>
      <c r="F17" s="46">
        <f t="shared" si="0"/>
        <v>0</v>
      </c>
      <c r="G17" s="47">
        <f t="shared" si="2"/>
        <v>0</v>
      </c>
      <c r="H17" s="48">
        <f>(E17*C17)</f>
        <v>0</v>
      </c>
      <c r="I17" s="53">
        <f t="shared" si="1"/>
        <v>0</v>
      </c>
      <c r="J17" s="55"/>
    </row>
    <row r="18" spans="1:10" s="98" customFormat="1">
      <c r="A18" s="65">
        <v>4</v>
      </c>
      <c r="B18" s="78" t="s">
        <v>121</v>
      </c>
      <c r="C18" s="65">
        <v>10</v>
      </c>
      <c r="D18" s="65" t="s">
        <v>116</v>
      </c>
      <c r="E18" s="45"/>
      <c r="F18" s="46">
        <f t="shared" si="0"/>
        <v>0</v>
      </c>
      <c r="G18" s="47">
        <f>SUM(E18:F18)</f>
        <v>0</v>
      </c>
      <c r="H18" s="48">
        <f t="shared" ref="H18" si="3">(E18*C18)</f>
        <v>0</v>
      </c>
      <c r="I18" s="53">
        <f t="shared" si="1"/>
        <v>0</v>
      </c>
      <c r="J18" s="55"/>
    </row>
    <row r="19" spans="1:10">
      <c r="A19" s="153" t="s">
        <v>158</v>
      </c>
      <c r="B19" s="154"/>
      <c r="C19" s="154"/>
      <c r="D19" s="154"/>
      <c r="E19" s="154"/>
      <c r="F19" s="154"/>
      <c r="G19" s="154"/>
      <c r="H19" s="154"/>
      <c r="I19" s="154"/>
      <c r="J19" s="155"/>
    </row>
    <row r="20" spans="1:10">
      <c r="A20" s="65">
        <v>5</v>
      </c>
      <c r="B20" s="78" t="s">
        <v>85</v>
      </c>
      <c r="C20" s="65">
        <v>2</v>
      </c>
      <c r="D20" s="65" t="s">
        <v>15</v>
      </c>
      <c r="E20" s="45"/>
      <c r="F20" s="46">
        <f t="shared" si="0"/>
        <v>0</v>
      </c>
      <c r="G20" s="47">
        <f>SUM(E20:F20)</f>
        <v>0</v>
      </c>
      <c r="H20" s="48">
        <f t="shared" ref="H20:H54" si="4">(E20*C20)</f>
        <v>0</v>
      </c>
      <c r="I20" s="53">
        <f t="shared" si="1"/>
        <v>0</v>
      </c>
      <c r="J20" s="55"/>
    </row>
    <row r="21" spans="1:10">
      <c r="A21" s="67">
        <v>6</v>
      </c>
      <c r="B21" s="78" t="s">
        <v>88</v>
      </c>
      <c r="C21" s="65">
        <v>10</v>
      </c>
      <c r="D21" s="65" t="s">
        <v>15</v>
      </c>
      <c r="E21" s="45"/>
      <c r="F21" s="46">
        <f t="shared" si="0"/>
        <v>0</v>
      </c>
      <c r="G21" s="47">
        <f t="shared" ref="G21:G55" si="5">SUM(E21:F21)</f>
        <v>0</v>
      </c>
      <c r="H21" s="48">
        <f t="shared" si="4"/>
        <v>0</v>
      </c>
      <c r="I21" s="53">
        <f t="shared" si="1"/>
        <v>0</v>
      </c>
      <c r="J21" s="55"/>
    </row>
    <row r="22" spans="1:10">
      <c r="A22" s="65">
        <v>7</v>
      </c>
      <c r="B22" s="78" t="s">
        <v>86</v>
      </c>
      <c r="C22" s="65">
        <v>5</v>
      </c>
      <c r="D22" s="65" t="s">
        <v>15</v>
      </c>
      <c r="E22" s="45"/>
      <c r="F22" s="46">
        <f t="shared" si="0"/>
        <v>0</v>
      </c>
      <c r="G22" s="47">
        <f t="shared" si="5"/>
        <v>0</v>
      </c>
      <c r="H22" s="48">
        <f t="shared" si="4"/>
        <v>0</v>
      </c>
      <c r="I22" s="53">
        <f t="shared" si="1"/>
        <v>0</v>
      </c>
      <c r="J22" s="55"/>
    </row>
    <row r="23" spans="1:10">
      <c r="A23" s="67">
        <v>8</v>
      </c>
      <c r="B23" s="78" t="s">
        <v>87</v>
      </c>
      <c r="C23" s="65">
        <v>5</v>
      </c>
      <c r="D23" s="65" t="s">
        <v>15</v>
      </c>
      <c r="E23" s="45"/>
      <c r="F23" s="46">
        <f t="shared" si="0"/>
        <v>0</v>
      </c>
      <c r="G23" s="47">
        <f t="shared" si="5"/>
        <v>0</v>
      </c>
      <c r="H23" s="48">
        <f t="shared" si="4"/>
        <v>0</v>
      </c>
      <c r="I23" s="53">
        <f t="shared" si="1"/>
        <v>0</v>
      </c>
      <c r="J23" s="55"/>
    </row>
    <row r="24" spans="1:10">
      <c r="A24" s="65">
        <v>9</v>
      </c>
      <c r="B24" s="78" t="s">
        <v>101</v>
      </c>
      <c r="C24" s="65">
        <v>10</v>
      </c>
      <c r="D24" s="65" t="s">
        <v>15</v>
      </c>
      <c r="E24" s="45"/>
      <c r="F24" s="46">
        <f t="shared" si="0"/>
        <v>0</v>
      </c>
      <c r="G24" s="47">
        <f t="shared" si="5"/>
        <v>0</v>
      </c>
      <c r="H24" s="48">
        <f t="shared" si="4"/>
        <v>0</v>
      </c>
      <c r="I24" s="53">
        <f t="shared" si="1"/>
        <v>0</v>
      </c>
      <c r="J24" s="55"/>
    </row>
    <row r="25" spans="1:10">
      <c r="A25" s="67">
        <v>10</v>
      </c>
      <c r="B25" s="78" t="s">
        <v>89</v>
      </c>
      <c r="C25" s="65">
        <v>10</v>
      </c>
      <c r="D25" s="65" t="s">
        <v>15</v>
      </c>
      <c r="E25" s="45"/>
      <c r="F25" s="46">
        <f t="shared" si="0"/>
        <v>0</v>
      </c>
      <c r="G25" s="47">
        <f t="shared" si="5"/>
        <v>0</v>
      </c>
      <c r="H25" s="48">
        <f t="shared" si="4"/>
        <v>0</v>
      </c>
      <c r="I25" s="53">
        <f t="shared" si="1"/>
        <v>0</v>
      </c>
      <c r="J25" s="55"/>
    </row>
    <row r="26" spans="1:10">
      <c r="A26" s="65">
        <v>11</v>
      </c>
      <c r="B26" s="78" t="s">
        <v>173</v>
      </c>
      <c r="C26" s="65">
        <v>50</v>
      </c>
      <c r="D26" s="65" t="s">
        <v>15</v>
      </c>
      <c r="E26" s="45"/>
      <c r="F26" s="46">
        <f t="shared" si="0"/>
        <v>0</v>
      </c>
      <c r="G26" s="47">
        <f t="shared" si="5"/>
        <v>0</v>
      </c>
      <c r="H26" s="48">
        <f t="shared" si="4"/>
        <v>0</v>
      </c>
      <c r="I26" s="53">
        <f t="shared" si="1"/>
        <v>0</v>
      </c>
      <c r="J26" s="55"/>
    </row>
    <row r="27" spans="1:10">
      <c r="A27" s="67">
        <v>12</v>
      </c>
      <c r="B27" s="78" t="s">
        <v>174</v>
      </c>
      <c r="C27" s="65">
        <v>50</v>
      </c>
      <c r="D27" s="65" t="s">
        <v>15</v>
      </c>
      <c r="E27" s="45"/>
      <c r="F27" s="46">
        <f t="shared" si="0"/>
        <v>0</v>
      </c>
      <c r="G27" s="47">
        <f t="shared" si="5"/>
        <v>0</v>
      </c>
      <c r="H27" s="48">
        <f t="shared" si="4"/>
        <v>0</v>
      </c>
      <c r="I27" s="53">
        <f t="shared" si="1"/>
        <v>0</v>
      </c>
      <c r="J27" s="55"/>
    </row>
    <row r="28" spans="1:10">
      <c r="A28" s="65">
        <v>13</v>
      </c>
      <c r="B28" s="78" t="s">
        <v>172</v>
      </c>
      <c r="C28" s="65">
        <v>50</v>
      </c>
      <c r="D28" s="65" t="s">
        <v>15</v>
      </c>
      <c r="E28" s="45"/>
      <c r="F28" s="46">
        <f t="shared" si="0"/>
        <v>0</v>
      </c>
      <c r="G28" s="47">
        <f t="shared" si="5"/>
        <v>0</v>
      </c>
      <c r="H28" s="48">
        <f t="shared" si="4"/>
        <v>0</v>
      </c>
      <c r="I28" s="53">
        <f t="shared" si="1"/>
        <v>0</v>
      </c>
      <c r="J28" s="55"/>
    </row>
    <row r="29" spans="1:10">
      <c r="A29" s="65">
        <v>14</v>
      </c>
      <c r="B29" s="78" t="s">
        <v>99</v>
      </c>
      <c r="C29" s="65">
        <v>10</v>
      </c>
      <c r="D29" s="65" t="s">
        <v>15</v>
      </c>
      <c r="E29" s="45"/>
      <c r="F29" s="46">
        <f t="shared" si="0"/>
        <v>0</v>
      </c>
      <c r="G29" s="47">
        <f t="shared" si="5"/>
        <v>0</v>
      </c>
      <c r="H29" s="48">
        <f t="shared" si="4"/>
        <v>0</v>
      </c>
      <c r="I29" s="53">
        <f t="shared" si="1"/>
        <v>0</v>
      </c>
      <c r="J29" s="55"/>
    </row>
    <row r="30" spans="1:10">
      <c r="A30" s="67">
        <v>15</v>
      </c>
      <c r="B30" s="78" t="s">
        <v>175</v>
      </c>
      <c r="C30" s="65">
        <v>50</v>
      </c>
      <c r="D30" s="65" t="s">
        <v>15</v>
      </c>
      <c r="E30" s="45"/>
      <c r="F30" s="46">
        <f t="shared" si="0"/>
        <v>0</v>
      </c>
      <c r="G30" s="47">
        <f t="shared" si="5"/>
        <v>0</v>
      </c>
      <c r="H30" s="48">
        <f t="shared" si="4"/>
        <v>0</v>
      </c>
      <c r="I30" s="53">
        <f t="shared" si="1"/>
        <v>0</v>
      </c>
      <c r="J30" s="55"/>
    </row>
    <row r="31" spans="1:10">
      <c r="A31" s="65">
        <v>16</v>
      </c>
      <c r="B31" s="78" t="s">
        <v>90</v>
      </c>
      <c r="C31" s="65">
        <v>5</v>
      </c>
      <c r="D31" s="65" t="s">
        <v>15</v>
      </c>
      <c r="E31" s="45"/>
      <c r="F31" s="46">
        <f t="shared" si="0"/>
        <v>0</v>
      </c>
      <c r="G31" s="47">
        <f t="shared" si="5"/>
        <v>0</v>
      </c>
      <c r="H31" s="48">
        <f t="shared" si="4"/>
        <v>0</v>
      </c>
      <c r="I31" s="53">
        <f t="shared" si="1"/>
        <v>0</v>
      </c>
      <c r="J31" s="55"/>
    </row>
    <row r="32" spans="1:10">
      <c r="A32" s="67">
        <v>17</v>
      </c>
      <c r="B32" s="78" t="s">
        <v>91</v>
      </c>
      <c r="C32" s="65">
        <v>5</v>
      </c>
      <c r="D32" s="65" t="s">
        <v>15</v>
      </c>
      <c r="E32" s="45"/>
      <c r="F32" s="46">
        <f t="shared" si="0"/>
        <v>0</v>
      </c>
      <c r="G32" s="47">
        <f t="shared" si="5"/>
        <v>0</v>
      </c>
      <c r="H32" s="48">
        <f t="shared" si="4"/>
        <v>0</v>
      </c>
      <c r="I32" s="53">
        <f t="shared" si="1"/>
        <v>0</v>
      </c>
      <c r="J32" s="55"/>
    </row>
    <row r="33" spans="1:10">
      <c r="A33" s="65">
        <v>18</v>
      </c>
      <c r="B33" s="78" t="s">
        <v>92</v>
      </c>
      <c r="C33" s="65">
        <v>5</v>
      </c>
      <c r="D33" s="65" t="s">
        <v>15</v>
      </c>
      <c r="E33" s="45"/>
      <c r="F33" s="46">
        <f t="shared" si="0"/>
        <v>0</v>
      </c>
      <c r="G33" s="47">
        <f t="shared" si="5"/>
        <v>0</v>
      </c>
      <c r="H33" s="48">
        <f t="shared" si="4"/>
        <v>0</v>
      </c>
      <c r="I33" s="53">
        <f t="shared" si="1"/>
        <v>0</v>
      </c>
      <c r="J33" s="55"/>
    </row>
    <row r="34" spans="1:10">
      <c r="A34" s="67">
        <v>19</v>
      </c>
      <c r="B34" s="78" t="s">
        <v>93</v>
      </c>
      <c r="C34" s="65">
        <v>5</v>
      </c>
      <c r="D34" s="65" t="s">
        <v>15</v>
      </c>
      <c r="E34" s="45"/>
      <c r="F34" s="46">
        <f t="shared" si="0"/>
        <v>0</v>
      </c>
      <c r="G34" s="47">
        <f t="shared" si="5"/>
        <v>0</v>
      </c>
      <c r="H34" s="48">
        <f t="shared" si="4"/>
        <v>0</v>
      </c>
      <c r="I34" s="53">
        <f t="shared" si="1"/>
        <v>0</v>
      </c>
      <c r="J34" s="55"/>
    </row>
    <row r="35" spans="1:10">
      <c r="A35" s="65">
        <v>20</v>
      </c>
      <c r="B35" s="78" t="s">
        <v>176</v>
      </c>
      <c r="C35" s="65">
        <v>50</v>
      </c>
      <c r="D35" s="65" t="s">
        <v>15</v>
      </c>
      <c r="E35" s="45"/>
      <c r="F35" s="46">
        <f t="shared" si="0"/>
        <v>0</v>
      </c>
      <c r="G35" s="47">
        <f t="shared" si="5"/>
        <v>0</v>
      </c>
      <c r="H35" s="48">
        <f t="shared" si="4"/>
        <v>0</v>
      </c>
      <c r="I35" s="53">
        <f t="shared" si="1"/>
        <v>0</v>
      </c>
      <c r="J35" s="55"/>
    </row>
    <row r="36" spans="1:10">
      <c r="A36" s="67">
        <v>21</v>
      </c>
      <c r="B36" s="78" t="s">
        <v>94</v>
      </c>
      <c r="C36" s="65">
        <v>50</v>
      </c>
      <c r="D36" s="65" t="s">
        <v>15</v>
      </c>
      <c r="E36" s="45"/>
      <c r="F36" s="46">
        <f t="shared" si="0"/>
        <v>0</v>
      </c>
      <c r="G36" s="47">
        <f t="shared" si="5"/>
        <v>0</v>
      </c>
      <c r="H36" s="48">
        <f t="shared" si="4"/>
        <v>0</v>
      </c>
      <c r="I36" s="53">
        <f t="shared" si="1"/>
        <v>0</v>
      </c>
      <c r="J36" s="55"/>
    </row>
    <row r="37" spans="1:10">
      <c r="A37" s="65">
        <v>22</v>
      </c>
      <c r="B37" s="78" t="s">
        <v>95</v>
      </c>
      <c r="C37" s="65">
        <v>30</v>
      </c>
      <c r="D37" s="65" t="s">
        <v>15</v>
      </c>
      <c r="E37" s="45"/>
      <c r="F37" s="46">
        <f t="shared" si="0"/>
        <v>0</v>
      </c>
      <c r="G37" s="47">
        <f t="shared" si="5"/>
        <v>0</v>
      </c>
      <c r="H37" s="48">
        <f t="shared" si="4"/>
        <v>0</v>
      </c>
      <c r="I37" s="53">
        <f t="shared" si="1"/>
        <v>0</v>
      </c>
      <c r="J37" s="55"/>
    </row>
    <row r="38" spans="1:10">
      <c r="A38" s="65">
        <v>23</v>
      </c>
      <c r="B38" s="78" t="s">
        <v>177</v>
      </c>
      <c r="C38" s="65">
        <v>30</v>
      </c>
      <c r="D38" s="65" t="s">
        <v>15</v>
      </c>
      <c r="E38" s="45"/>
      <c r="F38" s="46">
        <f t="shared" si="0"/>
        <v>0</v>
      </c>
      <c r="G38" s="47">
        <f t="shared" si="5"/>
        <v>0</v>
      </c>
      <c r="H38" s="48">
        <f t="shared" si="4"/>
        <v>0</v>
      </c>
      <c r="I38" s="53">
        <f t="shared" si="1"/>
        <v>0</v>
      </c>
      <c r="J38" s="55"/>
    </row>
    <row r="39" spans="1:10">
      <c r="A39" s="67">
        <v>24</v>
      </c>
      <c r="B39" s="78" t="s">
        <v>178</v>
      </c>
      <c r="C39" s="65">
        <v>30</v>
      </c>
      <c r="D39" s="65" t="s">
        <v>15</v>
      </c>
      <c r="E39" s="45"/>
      <c r="F39" s="46">
        <f t="shared" si="0"/>
        <v>0</v>
      </c>
      <c r="G39" s="47">
        <f t="shared" si="5"/>
        <v>0</v>
      </c>
      <c r="H39" s="48">
        <f t="shared" si="4"/>
        <v>0</v>
      </c>
      <c r="I39" s="53">
        <f t="shared" si="1"/>
        <v>0</v>
      </c>
      <c r="J39" s="55"/>
    </row>
    <row r="40" spans="1:10">
      <c r="A40" s="65">
        <v>25</v>
      </c>
      <c r="B40" s="78" t="s">
        <v>96</v>
      </c>
      <c r="C40" s="65">
        <v>200</v>
      </c>
      <c r="D40" s="65" t="s">
        <v>116</v>
      </c>
      <c r="E40" s="45"/>
      <c r="F40" s="46">
        <f t="shared" si="0"/>
        <v>0</v>
      </c>
      <c r="G40" s="47">
        <f t="shared" si="5"/>
        <v>0</v>
      </c>
      <c r="H40" s="48">
        <f t="shared" si="4"/>
        <v>0</v>
      </c>
      <c r="I40" s="53">
        <f t="shared" si="1"/>
        <v>0</v>
      </c>
      <c r="J40" s="55"/>
    </row>
    <row r="41" spans="1:10">
      <c r="A41" s="67">
        <v>26</v>
      </c>
      <c r="B41" s="78" t="s">
        <v>97</v>
      </c>
      <c r="C41" s="65">
        <v>200</v>
      </c>
      <c r="D41" s="65" t="s">
        <v>116</v>
      </c>
      <c r="E41" s="45"/>
      <c r="F41" s="46">
        <f t="shared" si="0"/>
        <v>0</v>
      </c>
      <c r="G41" s="47">
        <f t="shared" si="5"/>
        <v>0</v>
      </c>
      <c r="H41" s="48">
        <f t="shared" si="4"/>
        <v>0</v>
      </c>
      <c r="I41" s="53">
        <f t="shared" ref="I41:I71" si="6">+G41*C41</f>
        <v>0</v>
      </c>
      <c r="J41" s="55"/>
    </row>
    <row r="42" spans="1:10">
      <c r="A42" s="65">
        <v>27</v>
      </c>
      <c r="B42" s="78" t="s">
        <v>98</v>
      </c>
      <c r="C42" s="65">
        <v>10</v>
      </c>
      <c r="D42" s="65" t="s">
        <v>15</v>
      </c>
      <c r="E42" s="45"/>
      <c r="F42" s="46">
        <f t="shared" si="0"/>
        <v>0</v>
      </c>
      <c r="G42" s="47">
        <f t="shared" si="5"/>
        <v>0</v>
      </c>
      <c r="H42" s="48">
        <f t="shared" si="4"/>
        <v>0</v>
      </c>
      <c r="I42" s="53">
        <f t="shared" si="6"/>
        <v>0</v>
      </c>
      <c r="J42" s="55"/>
    </row>
    <row r="43" spans="1:10">
      <c r="A43" s="67">
        <v>28</v>
      </c>
      <c r="B43" s="78" t="s">
        <v>180</v>
      </c>
      <c r="C43" s="65">
        <v>10</v>
      </c>
      <c r="D43" s="65" t="s">
        <v>15</v>
      </c>
      <c r="E43" s="45"/>
      <c r="F43" s="46">
        <f t="shared" si="0"/>
        <v>0</v>
      </c>
      <c r="G43" s="47">
        <f t="shared" si="5"/>
        <v>0</v>
      </c>
      <c r="H43" s="48">
        <f t="shared" si="4"/>
        <v>0</v>
      </c>
      <c r="I43" s="53">
        <f t="shared" si="6"/>
        <v>0</v>
      </c>
      <c r="J43" s="55"/>
    </row>
    <row r="44" spans="1:10">
      <c r="A44" s="65">
        <v>29</v>
      </c>
      <c r="B44" s="78" t="s">
        <v>99</v>
      </c>
      <c r="C44" s="65">
        <v>10</v>
      </c>
      <c r="D44" s="65" t="s">
        <v>15</v>
      </c>
      <c r="E44" s="45"/>
      <c r="F44" s="46">
        <f t="shared" si="0"/>
        <v>0</v>
      </c>
      <c r="G44" s="47">
        <f t="shared" si="5"/>
        <v>0</v>
      </c>
      <c r="H44" s="48">
        <f t="shared" si="4"/>
        <v>0</v>
      </c>
      <c r="I44" s="53">
        <f t="shared" si="6"/>
        <v>0</v>
      </c>
      <c r="J44" s="55"/>
    </row>
    <row r="45" spans="1:10">
      <c r="A45" s="67">
        <v>30</v>
      </c>
      <c r="B45" s="78" t="s">
        <v>181</v>
      </c>
      <c r="C45" s="65">
        <v>10</v>
      </c>
      <c r="D45" s="65" t="s">
        <v>15</v>
      </c>
      <c r="E45" s="45"/>
      <c r="F45" s="46">
        <f t="shared" si="0"/>
        <v>0</v>
      </c>
      <c r="G45" s="47">
        <f t="shared" si="5"/>
        <v>0</v>
      </c>
      <c r="H45" s="48">
        <f t="shared" si="4"/>
        <v>0</v>
      </c>
      <c r="I45" s="53">
        <f t="shared" si="6"/>
        <v>0</v>
      </c>
      <c r="J45" s="55"/>
    </row>
    <row r="46" spans="1:10">
      <c r="A46" s="65">
        <v>31</v>
      </c>
      <c r="B46" s="78" t="s">
        <v>100</v>
      </c>
      <c r="C46" s="65">
        <v>5</v>
      </c>
      <c r="D46" s="65" t="s">
        <v>15</v>
      </c>
      <c r="E46" s="45"/>
      <c r="F46" s="46">
        <f t="shared" si="0"/>
        <v>0</v>
      </c>
      <c r="G46" s="47">
        <f t="shared" si="5"/>
        <v>0</v>
      </c>
      <c r="H46" s="48">
        <f t="shared" si="4"/>
        <v>0</v>
      </c>
      <c r="I46" s="53">
        <f t="shared" si="6"/>
        <v>0</v>
      </c>
      <c r="J46" s="55"/>
    </row>
    <row r="47" spans="1:10">
      <c r="A47" s="65">
        <v>32</v>
      </c>
      <c r="B47" s="78" t="s">
        <v>182</v>
      </c>
      <c r="C47" s="65">
        <v>10</v>
      </c>
      <c r="D47" s="65" t="s">
        <v>15</v>
      </c>
      <c r="E47" s="45"/>
      <c r="F47" s="46">
        <f t="shared" si="0"/>
        <v>0</v>
      </c>
      <c r="G47" s="47">
        <f t="shared" si="5"/>
        <v>0</v>
      </c>
      <c r="H47" s="48">
        <f t="shared" si="4"/>
        <v>0</v>
      </c>
      <c r="I47" s="53">
        <f t="shared" si="6"/>
        <v>0</v>
      </c>
      <c r="J47" s="55"/>
    </row>
    <row r="48" spans="1:10">
      <c r="A48" s="67">
        <v>33</v>
      </c>
      <c r="B48" s="78" t="s">
        <v>103</v>
      </c>
      <c r="C48" s="65">
        <v>6</v>
      </c>
      <c r="D48" s="65" t="s">
        <v>15</v>
      </c>
      <c r="E48" s="45"/>
      <c r="F48" s="46">
        <f t="shared" si="0"/>
        <v>0</v>
      </c>
      <c r="G48" s="47">
        <f t="shared" si="5"/>
        <v>0</v>
      </c>
      <c r="H48" s="48">
        <f t="shared" si="4"/>
        <v>0</v>
      </c>
      <c r="I48" s="53">
        <f t="shared" si="6"/>
        <v>0</v>
      </c>
      <c r="J48" s="55"/>
    </row>
    <row r="49" spans="1:10">
      <c r="A49" s="65">
        <v>34</v>
      </c>
      <c r="B49" s="78" t="s">
        <v>102</v>
      </c>
      <c r="C49" s="65">
        <v>6</v>
      </c>
      <c r="D49" s="65" t="s">
        <v>15</v>
      </c>
      <c r="E49" s="45"/>
      <c r="F49" s="46">
        <f t="shared" si="0"/>
        <v>0</v>
      </c>
      <c r="G49" s="47">
        <f t="shared" si="5"/>
        <v>0</v>
      </c>
      <c r="H49" s="48">
        <f t="shared" si="4"/>
        <v>0</v>
      </c>
      <c r="I49" s="53">
        <f t="shared" si="6"/>
        <v>0</v>
      </c>
      <c r="J49" s="55"/>
    </row>
    <row r="50" spans="1:10">
      <c r="A50" s="67">
        <v>35</v>
      </c>
      <c r="B50" s="78" t="s">
        <v>183</v>
      </c>
      <c r="C50" s="65">
        <v>6</v>
      </c>
      <c r="D50" s="65" t="s">
        <v>15</v>
      </c>
      <c r="E50" s="45"/>
      <c r="F50" s="46">
        <f t="shared" si="0"/>
        <v>0</v>
      </c>
      <c r="G50" s="47">
        <f t="shared" si="5"/>
        <v>0</v>
      </c>
      <c r="H50" s="48">
        <f t="shared" si="4"/>
        <v>0</v>
      </c>
      <c r="I50" s="53">
        <f t="shared" si="6"/>
        <v>0</v>
      </c>
      <c r="J50" s="55"/>
    </row>
    <row r="51" spans="1:10">
      <c r="A51" s="65">
        <v>36</v>
      </c>
      <c r="B51" s="78" t="s">
        <v>103</v>
      </c>
      <c r="C51" s="65">
        <v>6</v>
      </c>
      <c r="D51" s="65" t="s">
        <v>15</v>
      </c>
      <c r="E51" s="45"/>
      <c r="F51" s="46">
        <f t="shared" si="0"/>
        <v>0</v>
      </c>
      <c r="G51" s="47">
        <f t="shared" si="5"/>
        <v>0</v>
      </c>
      <c r="H51" s="48">
        <f t="shared" si="4"/>
        <v>0</v>
      </c>
      <c r="I51" s="53">
        <f t="shared" si="6"/>
        <v>0</v>
      </c>
      <c r="J51" s="55"/>
    </row>
    <row r="52" spans="1:10">
      <c r="A52" s="67">
        <v>37</v>
      </c>
      <c r="B52" s="78" t="s">
        <v>184</v>
      </c>
      <c r="C52" s="65">
        <v>5</v>
      </c>
      <c r="D52" s="65" t="s">
        <v>15</v>
      </c>
      <c r="E52" s="45"/>
      <c r="F52" s="46">
        <f t="shared" si="0"/>
        <v>0</v>
      </c>
      <c r="G52" s="47">
        <f t="shared" si="5"/>
        <v>0</v>
      </c>
      <c r="H52" s="48">
        <f t="shared" si="4"/>
        <v>0</v>
      </c>
      <c r="I52" s="53">
        <f t="shared" si="6"/>
        <v>0</v>
      </c>
      <c r="J52" s="55"/>
    </row>
    <row r="53" spans="1:10">
      <c r="A53" s="65">
        <v>38</v>
      </c>
      <c r="B53" s="78" t="s">
        <v>185</v>
      </c>
      <c r="C53" s="65">
        <v>5</v>
      </c>
      <c r="D53" s="65" t="s">
        <v>15</v>
      </c>
      <c r="E53" s="45"/>
      <c r="F53" s="46">
        <f t="shared" si="0"/>
        <v>0</v>
      </c>
      <c r="G53" s="47">
        <f t="shared" si="5"/>
        <v>0</v>
      </c>
      <c r="H53" s="48">
        <f t="shared" si="4"/>
        <v>0</v>
      </c>
      <c r="I53" s="53">
        <f t="shared" si="6"/>
        <v>0</v>
      </c>
      <c r="J53" s="55"/>
    </row>
    <row r="54" spans="1:10">
      <c r="A54" s="67">
        <v>39</v>
      </c>
      <c r="B54" s="78" t="s">
        <v>117</v>
      </c>
      <c r="C54" s="65">
        <v>5</v>
      </c>
      <c r="D54" s="65" t="s">
        <v>116</v>
      </c>
      <c r="E54" s="45"/>
      <c r="F54" s="46">
        <f t="shared" si="0"/>
        <v>0</v>
      </c>
      <c r="G54" s="47">
        <f t="shared" si="5"/>
        <v>0</v>
      </c>
      <c r="H54" s="48">
        <f t="shared" si="4"/>
        <v>0</v>
      </c>
      <c r="I54" s="53">
        <f t="shared" si="6"/>
        <v>0</v>
      </c>
      <c r="J54" s="55"/>
    </row>
    <row r="55" spans="1:10">
      <c r="A55" s="65">
        <v>40</v>
      </c>
      <c r="B55" s="78" t="s">
        <v>179</v>
      </c>
      <c r="C55" s="65">
        <v>5</v>
      </c>
      <c r="D55" s="65" t="s">
        <v>15</v>
      </c>
      <c r="E55" s="45"/>
      <c r="F55" s="46">
        <f t="shared" si="0"/>
        <v>0</v>
      </c>
      <c r="G55" s="47">
        <f t="shared" si="5"/>
        <v>0</v>
      </c>
      <c r="H55" s="48">
        <f t="shared" ref="H55" si="7">(E55*C55)</f>
        <v>0</v>
      </c>
      <c r="I55" s="53">
        <f t="shared" si="6"/>
        <v>0</v>
      </c>
      <c r="J55" s="55"/>
    </row>
    <row r="56" spans="1:10">
      <c r="A56" s="153" t="s">
        <v>159</v>
      </c>
      <c r="B56" s="154"/>
      <c r="C56" s="154"/>
      <c r="D56" s="154"/>
      <c r="E56" s="154"/>
      <c r="F56" s="154"/>
      <c r="G56" s="154"/>
      <c r="H56" s="154"/>
      <c r="I56" s="154"/>
      <c r="J56" s="155"/>
    </row>
    <row r="57" spans="1:10">
      <c r="A57" s="67">
        <v>41</v>
      </c>
      <c r="B57" s="78" t="s">
        <v>104</v>
      </c>
      <c r="C57" s="65">
        <v>20</v>
      </c>
      <c r="D57" s="65" t="s">
        <v>116</v>
      </c>
      <c r="E57" s="45"/>
      <c r="F57" s="46">
        <f t="shared" si="0"/>
        <v>0</v>
      </c>
      <c r="G57" s="47">
        <f t="shared" ref="G57:G61" si="8">SUM(E57:F57)</f>
        <v>0</v>
      </c>
      <c r="H57" s="48">
        <f t="shared" ref="H57:H61" si="9">(E57*C57)</f>
        <v>0</v>
      </c>
      <c r="I57" s="53">
        <f t="shared" si="6"/>
        <v>0</v>
      </c>
      <c r="J57" s="55"/>
    </row>
    <row r="58" spans="1:10">
      <c r="A58" s="67">
        <v>42</v>
      </c>
      <c r="B58" s="78" t="s">
        <v>105</v>
      </c>
      <c r="C58" s="65">
        <v>20</v>
      </c>
      <c r="D58" s="65" t="s">
        <v>116</v>
      </c>
      <c r="E58" s="45"/>
      <c r="F58" s="46">
        <f t="shared" si="0"/>
        <v>0</v>
      </c>
      <c r="G58" s="47">
        <f t="shared" si="8"/>
        <v>0</v>
      </c>
      <c r="H58" s="48">
        <f t="shared" si="9"/>
        <v>0</v>
      </c>
      <c r="I58" s="53">
        <f t="shared" si="6"/>
        <v>0</v>
      </c>
      <c r="J58" s="55"/>
    </row>
    <row r="59" spans="1:10">
      <c r="A59" s="67">
        <v>43</v>
      </c>
      <c r="B59" s="78" t="s">
        <v>106</v>
      </c>
      <c r="C59" s="65">
        <v>20</v>
      </c>
      <c r="D59" s="65" t="s">
        <v>116</v>
      </c>
      <c r="E59" s="45"/>
      <c r="F59" s="46">
        <f t="shared" si="0"/>
        <v>0</v>
      </c>
      <c r="G59" s="47">
        <f t="shared" si="8"/>
        <v>0</v>
      </c>
      <c r="H59" s="48">
        <f t="shared" si="9"/>
        <v>0</v>
      </c>
      <c r="I59" s="53">
        <f t="shared" si="6"/>
        <v>0</v>
      </c>
      <c r="J59" s="55"/>
    </row>
    <row r="60" spans="1:10">
      <c r="A60" s="67">
        <v>44</v>
      </c>
      <c r="B60" s="78" t="s">
        <v>186</v>
      </c>
      <c r="C60" s="65">
        <v>20</v>
      </c>
      <c r="D60" s="65" t="s">
        <v>116</v>
      </c>
      <c r="E60" s="45"/>
      <c r="F60" s="46">
        <f t="shared" si="0"/>
        <v>0</v>
      </c>
      <c r="G60" s="47">
        <f t="shared" si="8"/>
        <v>0</v>
      </c>
      <c r="H60" s="48">
        <f t="shared" si="9"/>
        <v>0</v>
      </c>
      <c r="I60" s="53">
        <f t="shared" si="6"/>
        <v>0</v>
      </c>
      <c r="J60" s="55"/>
    </row>
    <row r="61" spans="1:10">
      <c r="A61" s="67">
        <v>45</v>
      </c>
      <c r="B61" s="78" t="s">
        <v>187</v>
      </c>
      <c r="C61" s="65">
        <v>20</v>
      </c>
      <c r="D61" s="65" t="s">
        <v>116</v>
      </c>
      <c r="E61" s="45"/>
      <c r="F61" s="46">
        <f t="shared" si="0"/>
        <v>0</v>
      </c>
      <c r="G61" s="47">
        <f t="shared" si="8"/>
        <v>0</v>
      </c>
      <c r="H61" s="48">
        <f t="shared" si="9"/>
        <v>0</v>
      </c>
      <c r="I61" s="53">
        <f t="shared" si="6"/>
        <v>0</v>
      </c>
      <c r="J61" s="55"/>
    </row>
    <row r="62" spans="1:10">
      <c r="A62" s="153" t="s">
        <v>160</v>
      </c>
      <c r="B62" s="154"/>
      <c r="C62" s="154"/>
      <c r="D62" s="154"/>
      <c r="E62" s="154"/>
      <c r="F62" s="154"/>
      <c r="G62" s="154"/>
      <c r="H62" s="154"/>
      <c r="I62" s="154"/>
      <c r="J62" s="155"/>
    </row>
    <row r="63" spans="1:10">
      <c r="A63" s="65">
        <v>46</v>
      </c>
      <c r="B63" s="78" t="s">
        <v>107</v>
      </c>
      <c r="C63" s="65">
        <v>3</v>
      </c>
      <c r="D63" s="65" t="s">
        <v>15</v>
      </c>
      <c r="E63" s="45"/>
      <c r="F63" s="46">
        <f t="shared" si="0"/>
        <v>0</v>
      </c>
      <c r="G63" s="47">
        <f>SUM(E63:F63)</f>
        <v>0</v>
      </c>
      <c r="H63" s="48">
        <f>(E63*C63)</f>
        <v>0</v>
      </c>
      <c r="I63" s="53">
        <f t="shared" si="6"/>
        <v>0</v>
      </c>
      <c r="J63" s="55"/>
    </row>
    <row r="64" spans="1:10">
      <c r="A64" s="67">
        <v>47</v>
      </c>
      <c r="B64" s="78" t="s">
        <v>108</v>
      </c>
      <c r="C64" s="65">
        <v>3</v>
      </c>
      <c r="D64" s="65" t="s">
        <v>15</v>
      </c>
      <c r="E64" s="45"/>
      <c r="F64" s="46">
        <f t="shared" si="0"/>
        <v>0</v>
      </c>
      <c r="G64" s="47">
        <f t="shared" ref="G64:G71" si="10">SUM(E64:F64)</f>
        <v>0</v>
      </c>
      <c r="H64" s="48">
        <f t="shared" ref="H64:H71" si="11">(E64*C64)</f>
        <v>0</v>
      </c>
      <c r="I64" s="53">
        <f t="shared" si="6"/>
        <v>0</v>
      </c>
      <c r="J64" s="55"/>
    </row>
    <row r="65" spans="1:10">
      <c r="A65" s="65">
        <v>48</v>
      </c>
      <c r="B65" s="78" t="s">
        <v>109</v>
      </c>
      <c r="C65" s="65">
        <v>3</v>
      </c>
      <c r="D65" s="65" t="s">
        <v>15</v>
      </c>
      <c r="E65" s="45"/>
      <c r="F65" s="46">
        <f t="shared" si="0"/>
        <v>0</v>
      </c>
      <c r="G65" s="47">
        <f t="shared" si="10"/>
        <v>0</v>
      </c>
      <c r="H65" s="48">
        <f t="shared" si="11"/>
        <v>0</v>
      </c>
      <c r="I65" s="53">
        <f t="shared" si="6"/>
        <v>0</v>
      </c>
      <c r="J65" s="55"/>
    </row>
    <row r="66" spans="1:10">
      <c r="A66" s="67">
        <v>49</v>
      </c>
      <c r="B66" s="78" t="s">
        <v>110</v>
      </c>
      <c r="C66" s="65">
        <v>3</v>
      </c>
      <c r="D66" s="65" t="s">
        <v>15</v>
      </c>
      <c r="E66" s="45"/>
      <c r="F66" s="46">
        <f t="shared" si="0"/>
        <v>0</v>
      </c>
      <c r="G66" s="47">
        <f t="shared" si="10"/>
        <v>0</v>
      </c>
      <c r="H66" s="48">
        <f t="shared" si="11"/>
        <v>0</v>
      </c>
      <c r="I66" s="53">
        <f t="shared" si="6"/>
        <v>0</v>
      </c>
      <c r="J66" s="55"/>
    </row>
    <row r="67" spans="1:10">
      <c r="A67" s="65">
        <v>50</v>
      </c>
      <c r="B67" s="78" t="s">
        <v>111</v>
      </c>
      <c r="C67" s="65">
        <v>3</v>
      </c>
      <c r="D67" s="65" t="s">
        <v>15</v>
      </c>
      <c r="E67" s="45"/>
      <c r="F67" s="46">
        <f t="shared" si="0"/>
        <v>0</v>
      </c>
      <c r="G67" s="47">
        <f t="shared" si="10"/>
        <v>0</v>
      </c>
      <c r="H67" s="48">
        <f t="shared" si="11"/>
        <v>0</v>
      </c>
      <c r="I67" s="53">
        <f t="shared" si="6"/>
        <v>0</v>
      </c>
      <c r="J67" s="55"/>
    </row>
    <row r="68" spans="1:10">
      <c r="A68" s="67">
        <v>51</v>
      </c>
      <c r="B68" s="78" t="s">
        <v>112</v>
      </c>
      <c r="C68" s="65">
        <v>3</v>
      </c>
      <c r="D68" s="65" t="s">
        <v>15</v>
      </c>
      <c r="E68" s="45"/>
      <c r="F68" s="46">
        <f t="shared" si="0"/>
        <v>0</v>
      </c>
      <c r="G68" s="47">
        <f t="shared" si="10"/>
        <v>0</v>
      </c>
      <c r="H68" s="48">
        <f t="shared" si="11"/>
        <v>0</v>
      </c>
      <c r="I68" s="53">
        <f t="shared" si="6"/>
        <v>0</v>
      </c>
      <c r="J68" s="55"/>
    </row>
    <row r="69" spans="1:10">
      <c r="A69" s="65">
        <v>52</v>
      </c>
      <c r="B69" s="78" t="s">
        <v>113</v>
      </c>
      <c r="C69" s="65">
        <v>3</v>
      </c>
      <c r="D69" s="65" t="s">
        <v>15</v>
      </c>
      <c r="E69" s="45"/>
      <c r="F69" s="46">
        <f t="shared" si="0"/>
        <v>0</v>
      </c>
      <c r="G69" s="47">
        <f t="shared" si="10"/>
        <v>0</v>
      </c>
      <c r="H69" s="48">
        <f t="shared" si="11"/>
        <v>0</v>
      </c>
      <c r="I69" s="53">
        <f t="shared" si="6"/>
        <v>0</v>
      </c>
      <c r="J69" s="55"/>
    </row>
    <row r="70" spans="1:10">
      <c r="A70" s="67">
        <v>53</v>
      </c>
      <c r="B70" s="78" t="s">
        <v>114</v>
      </c>
      <c r="C70" s="65">
        <v>3</v>
      </c>
      <c r="D70" s="65" t="s">
        <v>15</v>
      </c>
      <c r="E70" s="45"/>
      <c r="F70" s="46">
        <f t="shared" si="0"/>
        <v>0</v>
      </c>
      <c r="G70" s="47">
        <f t="shared" si="10"/>
        <v>0</v>
      </c>
      <c r="H70" s="48">
        <f t="shared" si="11"/>
        <v>0</v>
      </c>
      <c r="I70" s="53">
        <f t="shared" si="6"/>
        <v>0</v>
      </c>
      <c r="J70" s="55"/>
    </row>
    <row r="71" spans="1:10">
      <c r="A71" s="65">
        <v>54</v>
      </c>
      <c r="B71" s="78" t="s">
        <v>115</v>
      </c>
      <c r="C71" s="65">
        <v>3</v>
      </c>
      <c r="D71" s="65" t="s">
        <v>15</v>
      </c>
      <c r="E71" s="45"/>
      <c r="F71" s="46">
        <f t="shared" si="0"/>
        <v>0</v>
      </c>
      <c r="G71" s="47">
        <f t="shared" si="10"/>
        <v>0</v>
      </c>
      <c r="H71" s="48">
        <f t="shared" si="11"/>
        <v>0</v>
      </c>
      <c r="I71" s="53">
        <f t="shared" si="6"/>
        <v>0</v>
      </c>
      <c r="J71" s="55"/>
    </row>
    <row r="72" spans="1:10">
      <c r="A72" s="68"/>
      <c r="B72" s="69" t="s">
        <v>24</v>
      </c>
      <c r="C72" s="70"/>
      <c r="D72" s="70"/>
      <c r="E72" s="71"/>
      <c r="F72" s="96">
        <v>0</v>
      </c>
      <c r="G72" s="96">
        <v>0</v>
      </c>
      <c r="H72" s="96">
        <v>0</v>
      </c>
      <c r="I72" s="97">
        <f>SUM(I14:I18)</f>
        <v>0</v>
      </c>
      <c r="J72" s="79"/>
    </row>
    <row r="75" spans="1:10">
      <c r="A75" s="111" t="s">
        <v>17</v>
      </c>
      <c r="B75" s="111"/>
      <c r="C75" s="111"/>
      <c r="D75" s="110"/>
      <c r="E75" s="110"/>
      <c r="F75" s="110"/>
      <c r="G75" s="110"/>
      <c r="H75" s="88"/>
    </row>
    <row r="76" spans="1:10">
      <c r="A76" s="72" t="s">
        <v>18</v>
      </c>
      <c r="B76" s="73"/>
      <c r="C76" s="89" t="s">
        <v>20</v>
      </c>
      <c r="D76" s="90"/>
      <c r="E76" s="90"/>
      <c r="F76" s="90"/>
      <c r="G76" s="90"/>
      <c r="H76" s="90"/>
      <c r="I76" s="74"/>
      <c r="J76" s="73"/>
    </row>
    <row r="77" spans="1:10">
      <c r="A77" s="75" t="s">
        <v>19</v>
      </c>
      <c r="B77" s="73"/>
      <c r="C77" s="89" t="s">
        <v>21</v>
      </c>
      <c r="D77" s="90"/>
      <c r="E77" s="90"/>
      <c r="F77" s="90"/>
      <c r="G77" s="90"/>
      <c r="H77" s="90"/>
      <c r="I77" s="90"/>
      <c r="J77" s="90"/>
    </row>
    <row r="78" spans="1:10">
      <c r="A78" s="75" t="s">
        <v>73</v>
      </c>
      <c r="B78" s="73"/>
      <c r="C78" s="89" t="s">
        <v>22</v>
      </c>
      <c r="D78" s="90"/>
      <c r="E78" s="90"/>
      <c r="F78" s="90"/>
      <c r="G78" s="90"/>
      <c r="H78" s="90"/>
      <c r="I78" s="90"/>
      <c r="J78" s="90"/>
    </row>
    <row r="79" spans="1:10">
      <c r="A79" s="75" t="s">
        <v>68</v>
      </c>
      <c r="B79" s="73"/>
      <c r="C79" s="89" t="s">
        <v>66</v>
      </c>
      <c r="D79" s="90"/>
      <c r="E79" s="90"/>
      <c r="F79" s="90"/>
      <c r="G79" s="90"/>
      <c r="H79" s="90"/>
      <c r="I79" s="90"/>
      <c r="J79" s="90"/>
    </row>
    <row r="80" spans="1:10">
      <c r="A80" s="75" t="s">
        <v>65</v>
      </c>
      <c r="B80" s="73"/>
      <c r="C80" s="89" t="s">
        <v>67</v>
      </c>
      <c r="D80" s="90"/>
      <c r="E80" s="90"/>
      <c r="F80" s="90"/>
      <c r="G80" s="90"/>
      <c r="H80" s="90"/>
      <c r="I80" s="90"/>
      <c r="J80" s="90"/>
    </row>
    <row r="81" spans="1:10">
      <c r="A81" s="72" t="s">
        <v>64</v>
      </c>
      <c r="B81" s="73"/>
      <c r="C81" s="89" t="s">
        <v>23</v>
      </c>
      <c r="D81" s="90"/>
      <c r="E81" s="90"/>
      <c r="F81" s="90"/>
      <c r="G81" s="90"/>
      <c r="H81" s="90"/>
      <c r="I81" s="90"/>
      <c r="J81" s="90"/>
    </row>
    <row r="82" spans="1:10">
      <c r="C82" s="76"/>
      <c r="D82" s="76"/>
      <c r="E82" s="76"/>
      <c r="F82" s="76"/>
      <c r="G82" s="76"/>
      <c r="H82" s="76"/>
      <c r="I82" s="76"/>
      <c r="J82" s="76"/>
    </row>
    <row r="83" spans="1:10">
      <c r="A83" s="76"/>
      <c r="B83" s="76"/>
      <c r="C83" s="76"/>
      <c r="D83" s="76"/>
      <c r="E83" s="76"/>
      <c r="F83" s="76"/>
      <c r="G83" s="76"/>
      <c r="H83" s="76"/>
      <c r="I83" s="76"/>
    </row>
    <row r="84" spans="1:10">
      <c r="A84" s="100" t="s">
        <v>25</v>
      </c>
      <c r="B84" s="100"/>
    </row>
    <row r="85" spans="1:10">
      <c r="A85" s="101" t="s">
        <v>26</v>
      </c>
      <c r="B85" s="102"/>
      <c r="C85" s="102"/>
      <c r="D85" s="102"/>
      <c r="E85" s="103"/>
    </row>
    <row r="86" spans="1:10">
      <c r="A86" s="101" t="s">
        <v>27</v>
      </c>
      <c r="B86" s="102"/>
      <c r="C86" s="102"/>
      <c r="D86" s="102"/>
      <c r="E86" s="103"/>
    </row>
    <row r="87" spans="1:10">
      <c r="A87" s="101" t="s">
        <v>28</v>
      </c>
      <c r="B87" s="102"/>
      <c r="C87" s="102"/>
      <c r="D87" s="102"/>
      <c r="E87" s="103"/>
    </row>
    <row r="88" spans="1:10">
      <c r="A88" s="101" t="s">
        <v>69</v>
      </c>
      <c r="B88" s="102"/>
      <c r="C88" s="102"/>
      <c r="D88" s="102"/>
      <c r="E88" s="103"/>
    </row>
    <row r="90" spans="1:10">
      <c r="A90" s="99" t="s">
        <v>31</v>
      </c>
      <c r="B90" s="99"/>
      <c r="C90" s="99"/>
      <c r="D90" s="99"/>
      <c r="E90" s="99"/>
      <c r="F90" s="99"/>
      <c r="G90" s="99"/>
      <c r="H90" s="76"/>
    </row>
    <row r="91" spans="1:10">
      <c r="A91" s="99" t="s">
        <v>32</v>
      </c>
      <c r="B91" s="99"/>
      <c r="C91" s="99"/>
      <c r="D91" s="99"/>
      <c r="E91" s="99"/>
      <c r="F91" s="99"/>
      <c r="G91" s="99"/>
      <c r="H91" s="76"/>
    </row>
    <row r="93" spans="1:10">
      <c r="A93" s="100" t="s">
        <v>33</v>
      </c>
      <c r="B93" s="100"/>
      <c r="C93" s="100"/>
      <c r="D93" s="100"/>
      <c r="E93" s="100"/>
      <c r="F93" s="100"/>
      <c r="G93" s="100"/>
      <c r="H93" s="92"/>
    </row>
    <row r="94" spans="1:10">
      <c r="A94" s="101" t="s">
        <v>70</v>
      </c>
      <c r="B94" s="102"/>
      <c r="C94" s="102"/>
      <c r="D94" s="102"/>
      <c r="E94" s="102"/>
      <c r="F94" s="102"/>
      <c r="G94" s="102"/>
      <c r="H94" s="103"/>
    </row>
    <row r="95" spans="1:10">
      <c r="A95" s="101" t="s">
        <v>191</v>
      </c>
      <c r="B95" s="102"/>
      <c r="C95" s="102"/>
      <c r="D95" s="102"/>
      <c r="E95" s="102"/>
      <c r="F95" s="102"/>
      <c r="G95" s="102"/>
      <c r="H95" s="103"/>
    </row>
    <row r="96" spans="1:10">
      <c r="A96" s="76"/>
      <c r="B96" s="76"/>
      <c r="C96" s="76"/>
      <c r="D96" s="76"/>
      <c r="E96" s="76"/>
      <c r="F96" s="76"/>
      <c r="G96" s="76"/>
      <c r="H96" s="76"/>
      <c r="I96" s="76"/>
    </row>
    <row r="97" spans="1:10">
      <c r="A97" s="126" t="s">
        <v>34</v>
      </c>
      <c r="B97" s="126"/>
      <c r="C97" s="126"/>
    </row>
    <row r="98" spans="1:10">
      <c r="A98" s="101" t="s">
        <v>35</v>
      </c>
      <c r="B98" s="102"/>
      <c r="C98" s="102"/>
      <c r="D98" s="102"/>
      <c r="E98" s="102"/>
      <c r="F98" s="102"/>
      <c r="G98" s="102"/>
      <c r="H98" s="102"/>
      <c r="I98" s="102"/>
      <c r="J98" s="103"/>
    </row>
    <row r="99" spans="1:10">
      <c r="A99" s="101" t="s">
        <v>38</v>
      </c>
      <c r="B99" s="102"/>
      <c r="C99" s="102"/>
      <c r="D99" s="102"/>
      <c r="E99" s="102"/>
      <c r="F99" s="102"/>
      <c r="G99" s="102"/>
      <c r="H99" s="102"/>
      <c r="I99" s="102"/>
      <c r="J99" s="103"/>
    </row>
    <row r="102" spans="1:10">
      <c r="B102" s="57" t="s">
        <v>71</v>
      </c>
      <c r="E102" s="57" t="s">
        <v>36</v>
      </c>
      <c r="G102" s="76" t="s">
        <v>72</v>
      </c>
      <c r="H102" s="76"/>
      <c r="I102" s="76"/>
      <c r="J102" s="76"/>
    </row>
  </sheetData>
  <customSheetViews>
    <customSheetView guid="{ACCB35C7-7F7A-4839-8E21-D8AB5AB0B28C}" fitToPage="1" topLeftCell="A45">
      <selection activeCell="I56" sqref="I56"/>
      <pageMargins left="0.7" right="0.7" top="0.75" bottom="0.75" header="0.3" footer="0.3"/>
      <pageSetup paperSize="9" scale="32" fitToWidth="0" orientation="landscape" r:id="rId1"/>
      <headerFooter>
        <oddHeader>&amp;CObrazec št. 11</oddHeader>
      </headerFooter>
    </customSheetView>
    <customSheetView guid="{2E885550-6E49-4094-A79A-F9B8865EE0DA}" fitToPage="1" topLeftCell="A45">
      <selection activeCell="I56" sqref="I56"/>
      <pageMargins left="0.7" right="0.7" top="0.75" bottom="0.75" header="0.3" footer="0.3"/>
      <pageSetup paperSize="9" scale="32" fitToWidth="0" orientation="landscape" r:id="rId2"/>
      <headerFooter>
        <oddHeader>&amp;CObrazec št. 11</oddHeader>
      </headerFooter>
    </customSheetView>
  </customSheetViews>
  <mergeCells count="36">
    <mergeCell ref="H6:J6"/>
    <mergeCell ref="E11:E12"/>
    <mergeCell ref="F11:F12"/>
    <mergeCell ref="G11:G12"/>
    <mergeCell ref="H11:H12"/>
    <mergeCell ref="I11:I12"/>
    <mergeCell ref="J11:J12"/>
    <mergeCell ref="C8:G8"/>
    <mergeCell ref="C11:C12"/>
    <mergeCell ref="D11:D12"/>
    <mergeCell ref="H1:I1"/>
    <mergeCell ref="H2:J2"/>
    <mergeCell ref="H3:J3"/>
    <mergeCell ref="H5:J5"/>
    <mergeCell ref="H4:K4"/>
    <mergeCell ref="A98:J98"/>
    <mergeCell ref="A85:E85"/>
    <mergeCell ref="A86:E86"/>
    <mergeCell ref="A87:E87"/>
    <mergeCell ref="A88:E88"/>
    <mergeCell ref="A14:J14"/>
    <mergeCell ref="A11:A12"/>
    <mergeCell ref="B11:B12"/>
    <mergeCell ref="A99:J99"/>
    <mergeCell ref="A91:G91"/>
    <mergeCell ref="A93:G93"/>
    <mergeCell ref="A94:H94"/>
    <mergeCell ref="A95:H95"/>
    <mergeCell ref="A84:B84"/>
    <mergeCell ref="A75:C75"/>
    <mergeCell ref="D75:G75"/>
    <mergeCell ref="A19:J19"/>
    <mergeCell ref="A56:J56"/>
    <mergeCell ref="A62:J62"/>
    <mergeCell ref="A90:G90"/>
    <mergeCell ref="A97:C97"/>
  </mergeCells>
  <pageMargins left="0.7" right="0.7" top="0.75" bottom="0.75" header="0.3" footer="0.3"/>
  <pageSetup paperSize="9" scale="32" fitToWidth="0" orientation="landscape" r:id="rId3"/>
  <headerFooter>
    <oddHeader>&amp;CObrazec št. 11</oddHead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49"/>
  <sheetViews>
    <sheetView zoomScaleNormal="100" workbookViewId="0">
      <selection activeCell="D9" sqref="D9"/>
    </sheetView>
  </sheetViews>
  <sheetFormatPr baseColWidth="10" defaultColWidth="9.1640625" defaultRowHeight="15"/>
  <cols>
    <col min="1" max="1" width="7.1640625" style="57" customWidth="1"/>
    <col min="2" max="2" width="70.33203125" style="57" customWidth="1"/>
    <col min="3" max="3" width="10.33203125" style="57" customWidth="1"/>
    <col min="4" max="4" width="9.1640625" style="57" customWidth="1"/>
    <col min="5" max="6" width="10.33203125" style="57" customWidth="1"/>
    <col min="7" max="8" width="13.6640625" style="57" customWidth="1"/>
    <col min="9" max="9" width="14.33203125" style="57" customWidth="1"/>
    <col min="10" max="10" width="16.83203125" style="57" customWidth="1"/>
    <col min="11" max="11" width="15.5" style="57" customWidth="1"/>
    <col min="12" max="14" width="9.1640625" style="57" customWidth="1"/>
    <col min="15" max="16384" width="9.1640625" style="57"/>
  </cols>
  <sheetData>
    <row r="1" spans="1:11">
      <c r="A1" s="3" t="s">
        <v>0</v>
      </c>
      <c r="B1" s="4"/>
      <c r="C1" s="5"/>
      <c r="D1" s="3"/>
      <c r="H1" s="124" t="s">
        <v>6</v>
      </c>
      <c r="I1" s="124"/>
      <c r="J1" s="76"/>
      <c r="K1" s="76"/>
    </row>
    <row r="2" spans="1:11">
      <c r="A2" s="25" t="s">
        <v>1</v>
      </c>
      <c r="B2" s="25"/>
      <c r="C2" s="27"/>
      <c r="D2" s="27"/>
      <c r="H2" s="123" t="s">
        <v>190</v>
      </c>
      <c r="I2" s="123"/>
      <c r="J2" s="123"/>
      <c r="K2" s="123"/>
    </row>
    <row r="3" spans="1:11">
      <c r="A3" s="26" t="s">
        <v>2</v>
      </c>
      <c r="B3" s="26"/>
      <c r="C3" s="27"/>
      <c r="D3" s="27"/>
      <c r="H3" s="125" t="s">
        <v>188</v>
      </c>
      <c r="I3" s="125"/>
      <c r="J3" s="125"/>
      <c r="K3" s="125"/>
    </row>
    <row r="4" spans="1:11">
      <c r="A4" s="26" t="s">
        <v>3</v>
      </c>
      <c r="B4" s="26"/>
      <c r="C4" s="27"/>
      <c r="D4" s="27"/>
      <c r="H4" s="125" t="s">
        <v>189</v>
      </c>
      <c r="I4" s="125"/>
      <c r="J4" s="125"/>
      <c r="K4" s="125"/>
    </row>
    <row r="5" spans="1:11">
      <c r="A5" s="26" t="s">
        <v>4</v>
      </c>
      <c r="B5" s="26"/>
      <c r="C5" s="27"/>
      <c r="D5" s="27"/>
      <c r="H5" s="123"/>
      <c r="I5" s="123"/>
      <c r="J5" s="123"/>
      <c r="K5" s="123"/>
    </row>
    <row r="6" spans="1:11">
      <c r="A6" s="26" t="s">
        <v>5</v>
      </c>
      <c r="B6" s="26"/>
      <c r="C6" s="27"/>
      <c r="D6" s="27"/>
      <c r="H6" s="123"/>
      <c r="I6" s="123"/>
      <c r="J6" s="123"/>
      <c r="K6" s="123"/>
    </row>
    <row r="8" spans="1:11" ht="19">
      <c r="C8" s="112" t="s">
        <v>7</v>
      </c>
      <c r="D8" s="112"/>
      <c r="E8" s="112"/>
      <c r="F8" s="112"/>
      <c r="G8" s="112"/>
      <c r="H8" s="91"/>
    </row>
    <row r="9" spans="1:11" ht="19">
      <c r="C9" s="58" t="s">
        <v>30</v>
      </c>
      <c r="D9" s="91">
        <v>4</v>
      </c>
      <c r="E9" s="59" t="s">
        <v>150</v>
      </c>
      <c r="F9" s="59"/>
      <c r="G9" s="59"/>
      <c r="H9" s="59"/>
    </row>
    <row r="10" spans="1:11" ht="16" thickBot="1"/>
    <row r="11" spans="1:11">
      <c r="A11" s="113" t="s">
        <v>8</v>
      </c>
      <c r="B11" s="115" t="s">
        <v>29</v>
      </c>
      <c r="C11" s="115" t="s">
        <v>9</v>
      </c>
      <c r="D11" s="115" t="s">
        <v>10</v>
      </c>
      <c r="E11" s="117" t="s">
        <v>11</v>
      </c>
      <c r="F11" s="117" t="s">
        <v>12</v>
      </c>
      <c r="G11" s="141" t="s">
        <v>60</v>
      </c>
      <c r="H11" s="108" t="s">
        <v>59</v>
      </c>
      <c r="I11" s="108" t="s">
        <v>61</v>
      </c>
      <c r="J11" s="106" t="s">
        <v>13</v>
      </c>
      <c r="K11" s="108" t="s">
        <v>122</v>
      </c>
    </row>
    <row r="12" spans="1:11" ht="29.25" customHeight="1">
      <c r="A12" s="114"/>
      <c r="B12" s="116"/>
      <c r="C12" s="116"/>
      <c r="D12" s="116"/>
      <c r="E12" s="118"/>
      <c r="F12" s="118"/>
      <c r="G12" s="142"/>
      <c r="H12" s="109"/>
      <c r="I12" s="109"/>
      <c r="J12" s="107"/>
      <c r="K12" s="109"/>
    </row>
    <row r="13" spans="1:11">
      <c r="A13" s="80">
        <v>0</v>
      </c>
      <c r="B13" s="81">
        <v>1</v>
      </c>
      <c r="C13" s="81">
        <v>2</v>
      </c>
      <c r="D13" s="81">
        <v>3</v>
      </c>
      <c r="E13" s="82">
        <v>4</v>
      </c>
      <c r="F13" s="82">
        <v>5</v>
      </c>
      <c r="G13" s="83" t="s">
        <v>14</v>
      </c>
      <c r="H13" s="84" t="s">
        <v>62</v>
      </c>
      <c r="I13" s="84" t="s">
        <v>63</v>
      </c>
      <c r="J13" s="85">
        <v>9</v>
      </c>
      <c r="K13" s="86"/>
    </row>
    <row r="14" spans="1:11">
      <c r="A14" s="67">
        <v>1</v>
      </c>
      <c r="B14" s="78" t="s">
        <v>151</v>
      </c>
      <c r="C14" s="65">
        <v>50</v>
      </c>
      <c r="D14" s="65" t="s">
        <v>15</v>
      </c>
      <c r="E14" s="44"/>
      <c r="F14" s="46">
        <f t="shared" ref="F14:F18" si="0">E14*0.095</f>
        <v>0</v>
      </c>
      <c r="G14" s="51">
        <f t="shared" ref="G14:G18" si="1">SUM(E14:F14)</f>
        <v>0</v>
      </c>
      <c r="H14" s="48">
        <f>(E14*C14)</f>
        <v>0</v>
      </c>
      <c r="I14" s="52">
        <f>+G14*C14</f>
        <v>0</v>
      </c>
      <c r="J14" s="54"/>
      <c r="K14" s="86"/>
    </row>
    <row r="15" spans="1:11">
      <c r="A15" s="65">
        <v>2</v>
      </c>
      <c r="B15" s="78" t="s">
        <v>152</v>
      </c>
      <c r="C15" s="65">
        <v>50</v>
      </c>
      <c r="D15" s="65" t="s">
        <v>15</v>
      </c>
      <c r="E15" s="44"/>
      <c r="F15" s="46">
        <f t="shared" si="0"/>
        <v>0</v>
      </c>
      <c r="G15" s="51">
        <f t="shared" si="1"/>
        <v>0</v>
      </c>
      <c r="H15" s="48">
        <f t="shared" ref="H15:H18" si="2">(E15*C15)</f>
        <v>0</v>
      </c>
      <c r="I15" s="52">
        <f t="shared" ref="I15:I18" si="3">+G15*C15</f>
        <v>0</v>
      </c>
      <c r="J15" s="55"/>
      <c r="K15" s="86"/>
    </row>
    <row r="16" spans="1:11">
      <c r="A16" s="65">
        <v>3</v>
      </c>
      <c r="B16" s="78" t="s">
        <v>153</v>
      </c>
      <c r="C16" s="65">
        <v>50</v>
      </c>
      <c r="D16" s="65" t="s">
        <v>15</v>
      </c>
      <c r="E16" s="44"/>
      <c r="F16" s="46">
        <f t="shared" si="0"/>
        <v>0</v>
      </c>
      <c r="G16" s="51">
        <f t="shared" si="1"/>
        <v>0</v>
      </c>
      <c r="H16" s="48">
        <f t="shared" si="2"/>
        <v>0</v>
      </c>
      <c r="I16" s="52">
        <f t="shared" si="3"/>
        <v>0</v>
      </c>
      <c r="J16" s="55"/>
      <c r="K16" s="86"/>
    </row>
    <row r="17" spans="1:11">
      <c r="A17" s="67">
        <v>4</v>
      </c>
      <c r="B17" s="78" t="s">
        <v>154</v>
      </c>
      <c r="C17" s="65">
        <v>50</v>
      </c>
      <c r="D17" s="65" t="s">
        <v>15</v>
      </c>
      <c r="E17" s="44"/>
      <c r="F17" s="46">
        <f t="shared" si="0"/>
        <v>0</v>
      </c>
      <c r="G17" s="51">
        <f t="shared" si="1"/>
        <v>0</v>
      </c>
      <c r="H17" s="48">
        <f t="shared" si="2"/>
        <v>0</v>
      </c>
      <c r="I17" s="52">
        <f t="shared" si="3"/>
        <v>0</v>
      </c>
      <c r="J17" s="55"/>
      <c r="K17" s="86"/>
    </row>
    <row r="18" spans="1:11">
      <c r="A18" s="67">
        <v>5</v>
      </c>
      <c r="B18" s="78" t="s">
        <v>155</v>
      </c>
      <c r="C18" s="65">
        <v>50</v>
      </c>
      <c r="D18" s="65" t="s">
        <v>15</v>
      </c>
      <c r="E18" s="44"/>
      <c r="F18" s="46">
        <f t="shared" si="0"/>
        <v>0</v>
      </c>
      <c r="G18" s="51">
        <f t="shared" si="1"/>
        <v>0</v>
      </c>
      <c r="H18" s="48">
        <f t="shared" si="2"/>
        <v>0</v>
      </c>
      <c r="I18" s="52">
        <f t="shared" si="3"/>
        <v>0</v>
      </c>
      <c r="J18" s="55"/>
      <c r="K18" s="86"/>
    </row>
    <row r="19" spans="1:11">
      <c r="A19" s="68"/>
      <c r="B19" s="69" t="s">
        <v>24</v>
      </c>
      <c r="C19" s="70"/>
      <c r="D19" s="70"/>
      <c r="E19" s="71"/>
      <c r="F19" s="96">
        <f>SUM(F14:F18)</f>
        <v>0</v>
      </c>
      <c r="G19" s="96">
        <f>SUM(G14:G18)</f>
        <v>0</v>
      </c>
      <c r="H19" s="96">
        <f>SUM(H14:H18)</f>
        <v>0</v>
      </c>
      <c r="I19" s="97">
        <f>SUM(I14:I18)</f>
        <v>0</v>
      </c>
      <c r="J19" s="79"/>
      <c r="K19" s="79"/>
    </row>
    <row r="22" spans="1:11">
      <c r="A22" s="111" t="s">
        <v>17</v>
      </c>
      <c r="B22" s="111"/>
      <c r="C22" s="111"/>
      <c r="D22" s="111"/>
      <c r="E22" s="111"/>
      <c r="F22" s="111"/>
      <c r="G22" s="111"/>
      <c r="H22" s="88"/>
    </row>
    <row r="23" spans="1:11">
      <c r="A23" s="72" t="s">
        <v>18</v>
      </c>
      <c r="B23" s="56"/>
      <c r="C23" s="89" t="s">
        <v>20</v>
      </c>
      <c r="D23" s="90"/>
      <c r="E23" s="90"/>
      <c r="F23" s="90"/>
      <c r="G23" s="87"/>
      <c r="H23" s="90"/>
      <c r="I23" s="74"/>
      <c r="J23" s="73"/>
      <c r="K23" s="56"/>
    </row>
    <row r="24" spans="1:11" ht="17" customHeight="1">
      <c r="A24" s="75" t="s">
        <v>19</v>
      </c>
      <c r="B24" s="73"/>
      <c r="C24" s="101" t="s">
        <v>21</v>
      </c>
      <c r="D24" s="102"/>
      <c r="E24" s="102"/>
      <c r="F24" s="102"/>
      <c r="G24" s="102"/>
      <c r="H24" s="102"/>
      <c r="I24" s="102"/>
      <c r="J24" s="102"/>
      <c r="K24" s="103"/>
    </row>
    <row r="25" spans="1:11">
      <c r="A25" s="75" t="s">
        <v>73</v>
      </c>
      <c r="B25" s="73"/>
      <c r="C25" s="101" t="s">
        <v>22</v>
      </c>
      <c r="D25" s="102"/>
      <c r="E25" s="102"/>
      <c r="F25" s="102"/>
      <c r="G25" s="102"/>
      <c r="H25" s="102"/>
      <c r="I25" s="102"/>
      <c r="J25" s="102"/>
      <c r="K25" s="103"/>
    </row>
    <row r="26" spans="1:11">
      <c r="A26" s="75" t="s">
        <v>68</v>
      </c>
      <c r="B26" s="73"/>
      <c r="C26" s="101" t="s">
        <v>66</v>
      </c>
      <c r="D26" s="102"/>
      <c r="E26" s="102"/>
      <c r="F26" s="102"/>
      <c r="G26" s="102"/>
      <c r="H26" s="102"/>
      <c r="I26" s="102"/>
      <c r="J26" s="102"/>
      <c r="K26" s="103"/>
    </row>
    <row r="27" spans="1:11" ht="24.5" customHeight="1">
      <c r="A27" s="75" t="s">
        <v>65</v>
      </c>
      <c r="B27" s="73"/>
      <c r="C27" s="101" t="s">
        <v>67</v>
      </c>
      <c r="D27" s="102"/>
      <c r="E27" s="102"/>
      <c r="F27" s="102"/>
      <c r="G27" s="102"/>
      <c r="H27" s="102"/>
      <c r="I27" s="102"/>
      <c r="J27" s="102"/>
      <c r="K27" s="103"/>
    </row>
    <row r="28" spans="1:11">
      <c r="A28" s="72" t="s">
        <v>64</v>
      </c>
      <c r="B28" s="73"/>
      <c r="C28" s="101" t="s">
        <v>23</v>
      </c>
      <c r="D28" s="102"/>
      <c r="E28" s="102"/>
      <c r="F28" s="102"/>
      <c r="G28" s="102"/>
      <c r="H28" s="102"/>
      <c r="I28" s="102"/>
      <c r="J28" s="102"/>
      <c r="K28" s="103"/>
    </row>
    <row r="29" spans="1:11">
      <c r="C29" s="76"/>
      <c r="D29" s="76"/>
      <c r="E29" s="76"/>
      <c r="F29" s="76"/>
      <c r="G29" s="76"/>
      <c r="H29" s="76"/>
      <c r="I29" s="76"/>
      <c r="J29" s="76"/>
      <c r="K29" s="76"/>
    </row>
    <row r="30" spans="1:11">
      <c r="A30" s="76"/>
      <c r="B30" s="76"/>
      <c r="C30" s="76"/>
      <c r="D30" s="76"/>
      <c r="E30" s="76"/>
      <c r="F30" s="76"/>
      <c r="G30" s="76"/>
      <c r="H30" s="76"/>
      <c r="I30" s="76"/>
    </row>
    <row r="31" spans="1:11">
      <c r="A31" s="100" t="s">
        <v>25</v>
      </c>
      <c r="B31" s="100"/>
    </row>
    <row r="32" spans="1:11">
      <c r="A32" s="101" t="s">
        <v>26</v>
      </c>
      <c r="B32" s="102"/>
      <c r="C32" s="102"/>
      <c r="D32" s="102"/>
      <c r="E32" s="103"/>
    </row>
    <row r="33" spans="1:10">
      <c r="A33" s="101" t="s">
        <v>27</v>
      </c>
      <c r="B33" s="102"/>
      <c r="C33" s="102"/>
      <c r="D33" s="102"/>
      <c r="E33" s="103"/>
    </row>
    <row r="34" spans="1:10">
      <c r="A34" s="101" t="s">
        <v>28</v>
      </c>
      <c r="B34" s="102"/>
      <c r="C34" s="102"/>
      <c r="D34" s="102"/>
      <c r="E34" s="103"/>
    </row>
    <row r="35" spans="1:10">
      <c r="A35" s="101" t="s">
        <v>69</v>
      </c>
      <c r="B35" s="102"/>
      <c r="C35" s="102"/>
      <c r="D35" s="102"/>
      <c r="E35" s="103"/>
    </row>
    <row r="37" spans="1:10">
      <c r="A37" s="99" t="s">
        <v>31</v>
      </c>
      <c r="B37" s="99"/>
      <c r="C37" s="99"/>
      <c r="D37" s="99"/>
      <c r="E37" s="99"/>
      <c r="F37" s="99"/>
      <c r="G37" s="99"/>
      <c r="H37" s="76"/>
    </row>
    <row r="38" spans="1:10">
      <c r="A38" s="99" t="s">
        <v>32</v>
      </c>
      <c r="B38" s="99"/>
      <c r="C38" s="99"/>
      <c r="D38" s="99"/>
      <c r="E38" s="99"/>
      <c r="F38" s="99"/>
      <c r="G38" s="99"/>
      <c r="H38" s="76"/>
    </row>
    <row r="40" spans="1:10">
      <c r="A40" s="100" t="s">
        <v>33</v>
      </c>
      <c r="B40" s="100"/>
      <c r="C40" s="100"/>
      <c r="D40" s="100"/>
      <c r="E40" s="100"/>
      <c r="F40" s="100"/>
      <c r="G40" s="100"/>
      <c r="H40" s="92"/>
    </row>
    <row r="41" spans="1:10">
      <c r="A41" s="101" t="s">
        <v>156</v>
      </c>
      <c r="B41" s="102"/>
      <c r="C41" s="102"/>
      <c r="D41" s="102"/>
      <c r="E41" s="102"/>
      <c r="F41" s="102"/>
      <c r="G41" s="102"/>
      <c r="H41" s="103"/>
    </row>
    <row r="42" spans="1:10">
      <c r="A42" s="101" t="s">
        <v>191</v>
      </c>
      <c r="B42" s="102"/>
      <c r="C42" s="102"/>
      <c r="D42" s="102"/>
      <c r="E42" s="102"/>
      <c r="F42" s="102"/>
      <c r="G42" s="102"/>
      <c r="H42" s="103"/>
    </row>
    <row r="43" spans="1:10">
      <c r="A43" s="76"/>
      <c r="B43" s="76"/>
      <c r="C43" s="76"/>
      <c r="D43" s="76"/>
      <c r="E43" s="76"/>
      <c r="F43" s="76"/>
      <c r="G43" s="76"/>
      <c r="H43" s="76"/>
      <c r="I43" s="76"/>
    </row>
    <row r="44" spans="1:10">
      <c r="A44" s="126" t="s">
        <v>34</v>
      </c>
      <c r="B44" s="126"/>
      <c r="C44" s="126"/>
    </row>
    <row r="45" spans="1:10">
      <c r="A45" s="101" t="s">
        <v>35</v>
      </c>
      <c r="B45" s="102"/>
      <c r="C45" s="102"/>
      <c r="D45" s="102"/>
      <c r="E45" s="102"/>
      <c r="F45" s="102"/>
      <c r="G45" s="102"/>
      <c r="H45" s="102"/>
      <c r="I45" s="102"/>
      <c r="J45" s="103"/>
    </row>
    <row r="46" spans="1:10">
      <c r="A46" s="101" t="s">
        <v>38</v>
      </c>
      <c r="B46" s="102"/>
      <c r="C46" s="102"/>
      <c r="D46" s="102"/>
      <c r="E46" s="102"/>
      <c r="F46" s="102"/>
      <c r="G46" s="102"/>
      <c r="H46" s="102"/>
      <c r="I46" s="102"/>
      <c r="J46" s="103"/>
    </row>
    <row r="49" spans="2:11">
      <c r="B49" s="57" t="s">
        <v>71</v>
      </c>
      <c r="E49" s="57" t="s">
        <v>36</v>
      </c>
      <c r="G49" s="99" t="s">
        <v>72</v>
      </c>
      <c r="H49" s="99"/>
      <c r="I49" s="99"/>
      <c r="J49" s="99"/>
      <c r="K49" s="99"/>
    </row>
  </sheetData>
  <customSheetViews>
    <customSheetView guid="{ACCB35C7-7F7A-4839-8E21-D8AB5AB0B28C}" fitToPage="1">
      <selection activeCell="I15" sqref="I15"/>
      <pageMargins left="0.7" right="0.7" top="0.75" bottom="0.75" header="0.3" footer="0.3"/>
      <pageSetup paperSize="9" scale="65" orientation="landscape" r:id="rId1"/>
      <headerFooter>
        <oddHeader>&amp;CObrazec št. 11</oddHeader>
      </headerFooter>
    </customSheetView>
    <customSheetView guid="{2E885550-6E49-4094-A79A-F9B8865EE0DA}" fitToPage="1">
      <selection activeCell="I15" sqref="I15"/>
      <pageMargins left="0.7" right="0.7" top="0.75" bottom="0.75" header="0.3" footer="0.3"/>
      <pageSetup paperSize="9" scale="65" orientation="landscape" r:id="rId2"/>
      <headerFooter>
        <oddHeader>&amp;CObrazec št. 11</oddHeader>
      </headerFooter>
    </customSheetView>
  </customSheetViews>
  <mergeCells count="39">
    <mergeCell ref="A45:J45"/>
    <mergeCell ref="A46:J46"/>
    <mergeCell ref="G49:K49"/>
    <mergeCell ref="A37:G37"/>
    <mergeCell ref="A38:G38"/>
    <mergeCell ref="A40:G40"/>
    <mergeCell ref="A41:H41"/>
    <mergeCell ref="A42:H42"/>
    <mergeCell ref="A44:C44"/>
    <mergeCell ref="H6:K6"/>
    <mergeCell ref="H11:H12"/>
    <mergeCell ref="I11:I12"/>
    <mergeCell ref="K11:K12"/>
    <mergeCell ref="A35:E35"/>
    <mergeCell ref="A22:C22"/>
    <mergeCell ref="D22:G22"/>
    <mergeCell ref="C24:K24"/>
    <mergeCell ref="C25:K25"/>
    <mergeCell ref="C26:K26"/>
    <mergeCell ref="C27:K27"/>
    <mergeCell ref="C28:K28"/>
    <mergeCell ref="A31:B31"/>
    <mergeCell ref="A32:E32"/>
    <mergeCell ref="A33:E33"/>
    <mergeCell ref="A34:E34"/>
    <mergeCell ref="H1:I1"/>
    <mergeCell ref="H2:K2"/>
    <mergeCell ref="H3:K3"/>
    <mergeCell ref="H4:K4"/>
    <mergeCell ref="H5:K5"/>
    <mergeCell ref="J11:J12"/>
    <mergeCell ref="C8:G8"/>
    <mergeCell ref="A11:A12"/>
    <mergeCell ref="B11:B12"/>
    <mergeCell ref="C11:C12"/>
    <mergeCell ref="D11:D12"/>
    <mergeCell ref="E11:E12"/>
    <mergeCell ref="F11:F12"/>
    <mergeCell ref="G11:G12"/>
  </mergeCells>
  <pageMargins left="0.7" right="0.7" top="0.75" bottom="0.75" header="0.3" footer="0.3"/>
  <pageSetup paperSize="9" scale="65" orientation="landscape" r:id="rId3"/>
  <headerFooter>
    <oddHeader>&amp;CObrazec št. 11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3 MESO IN MESNI IZDELKI</vt:lpstr>
      <vt:lpstr>7 SVEŽE SADJE IN ZELENJAVA IK</vt:lpstr>
      <vt:lpstr>17  EKOLOŠKA ŽIVILA IN IZDELKI</vt:lpstr>
      <vt:lpstr>18 EKOLOŠKO MESO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Marija</dc:creator>
  <cp:lastModifiedBy>Lana Ceric</cp:lastModifiedBy>
  <cp:lastPrinted>2021-03-25T12:22:50Z</cp:lastPrinted>
  <dcterms:created xsi:type="dcterms:W3CDTF">2012-07-30T18:22:16Z</dcterms:created>
  <dcterms:modified xsi:type="dcterms:W3CDTF">2024-02-01T08:34:17Z</dcterms:modified>
</cp:coreProperties>
</file>